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<sst xmlns="http://schemas.openxmlformats.org/spreadsheetml/2006/main" count="355" uniqueCount="106">
  <si>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</si>
  <si>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</si>
  <si>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</si>
  <si>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</si>
  <si>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II</t>
  </si>
  <si>
    <t>Paper Code : CHC-221</t>
  </si>
  <si>
    <t>Name of Subject Teacher: Ms.Harshada Adel &amp; Ms. Shradha Piligaonkar</t>
  </si>
  <si>
    <t>Subject : Chemistry</t>
  </si>
  <si>
    <t>Class : SY. B.Sc</t>
  </si>
  <si>
    <t>Title of the Paper: Basics of Chemical Laboratory Management</t>
  </si>
  <si>
    <t>Month</t>
  </si>
  <si>
    <t>December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</si>
  <si>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</si>
  <si>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</si>
  <si>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</si>
  <si>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</si>
  <si>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</si>
  <si>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</si>
  <si>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</si>
  <si>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</si>
  <si>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</si>
  <si>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</si>
  <si>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</si>
  <si>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</si>
  <si>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Aglina Santosh Patel</t>
  </si>
  <si>
    <t>Akansha Anil Tari</t>
  </si>
  <si>
    <t>Amol Anil Naik Gaonkar</t>
  </si>
  <si>
    <t>Aniksha Mangesh Gawde</t>
  </si>
  <si>
    <t>Atnya Anil Tari</t>
  </si>
  <si>
    <t>Bhakti Rohidas Borkar</t>
  </si>
  <si>
    <t>Deepraj Dinkar Ghadi</t>
  </si>
  <si>
    <t>Esha Sanjay Karmalkar</t>
  </si>
  <si>
    <t>Gautami Mohan Vernekar</t>
  </si>
  <si>
    <t>Harsh Nandan Naik</t>
  </si>
  <si>
    <t>Harshali Sudan Sirsat</t>
  </si>
  <si>
    <t>Isha Ganba Gawas</t>
  </si>
  <si>
    <t>Jai Devidas Gaude</t>
  </si>
  <si>
    <t>Kimaya Tukaram Naik</t>
  </si>
  <si>
    <t>Nimisha Deepak Maneerikar</t>
  </si>
  <si>
    <t>Manishka Manu Khandolkar</t>
  </si>
  <si>
    <t>Mantesh Deelip Naik</t>
  </si>
  <si>
    <t>Nikhil Ramdas Wadkar</t>
  </si>
  <si>
    <t>Pragalbha Prabhu Phadke</t>
  </si>
  <si>
    <t>Rashmi Rohidas Sawant</t>
  </si>
  <si>
    <t>Riddhi Krishnanad Sawant</t>
  </si>
  <si>
    <t>Riya Rohidas Madekar</t>
  </si>
  <si>
    <t>Rutuja Sandeep Mulvi</t>
  </si>
  <si>
    <t>Saish Prabhakar Gauns</t>
  </si>
  <si>
    <t>Saili Umesh Shetkar</t>
  </si>
  <si>
    <t>Sakshi Gangaram Gaude</t>
  </si>
  <si>
    <t>Saisha Vishant Narvekar</t>
  </si>
  <si>
    <t>Sakshi Kush Naik</t>
  </si>
  <si>
    <t>Sanchaya Ashok Naik</t>
  </si>
  <si>
    <t>Sanchita Ganesh Patekar</t>
  </si>
  <si>
    <t>Sancia Santana Pereira</t>
  </si>
  <si>
    <t>Sanjavi Soiru Naik</t>
  </si>
  <si>
    <t>Shaivi Ashok Gaude</t>
  </si>
  <si>
    <t>Shruti Shailendra Tari</t>
  </si>
  <si>
    <t>Tanvesh Bhikarao Gaude</t>
  </si>
  <si>
    <t>Taskeen Ibrahim Attar</t>
  </si>
  <si>
    <t>Trupti Premakant Fadte Gaoker</t>
  </si>
  <si>
    <t>Tukaram Shankar Gaonkar</t>
  </si>
  <si>
    <t>Vedant Vishnu Gawde</t>
  </si>
  <si>
    <t>Yasmina Unnibhavi</t>
  </si>
  <si>
    <t>Shreya Sadanand Pednekar</t>
  </si>
  <si>
    <t>Yogita Sandeep Gaonkar</t>
  </si>
  <si>
    <t>Pilankar Mayuresh Revnath</t>
  </si>
  <si>
    <t>Semester: III</t>
  </si>
  <si>
    <t>Paper Code : CHC-203</t>
  </si>
  <si>
    <t>Name of Subject Teacher: Dr. Jyoti Sawant &amp; Dr. Satu Gawas</t>
  </si>
  <si>
    <t>Subject : CHEMISTRY (MAJOR-1)</t>
  </si>
  <si>
    <t>Class : SYBSc</t>
  </si>
  <si>
    <t>Title of the Paper:  Inorganic Chemistry -I</t>
  </si>
  <si>
    <t>Dec</t>
  </si>
  <si>
    <t>Jan</t>
  </si>
  <si>
    <t>feb</t>
  </si>
  <si>
    <t>march</t>
  </si>
  <si>
    <t xml:space="preserve">Harshali Sudan Sirsat </t>
  </si>
  <si>
    <t>Nimisha Deepak Manerikar</t>
  </si>
  <si>
    <t>Riya Rohidas Modekar</t>
  </si>
  <si>
    <t>Mayuresh Revnath Pilankar</t>
  </si>
  <si>
    <t>Semester: IV</t>
  </si>
  <si>
    <t>Paper Code : CHC-205</t>
  </si>
  <si>
    <t>Name of Subject Teacher: Ms. Shradha Piligaonkar</t>
  </si>
  <si>
    <t>Subject : CHEMISTRY (MAJOR)</t>
  </si>
  <si>
    <t xml:space="preserve">Title of the Paper:  Pharmaceutical Chemistry </t>
  </si>
  <si>
    <t xml:space="preserve">December </t>
  </si>
  <si>
    <t>january</t>
  </si>
  <si>
    <t xml:space="preserve">Gautami Mohan Vernekar </t>
  </si>
  <si>
    <t>Harsh Nandan Naik (J)</t>
  </si>
  <si>
    <t xml:space="preserve">Kimaya Tukaram Naik    </t>
  </si>
  <si>
    <t xml:space="preserve">Saish Prabhakar Gauns </t>
  </si>
  <si>
    <t xml:space="preserve">Saili Umesh Shetkar </t>
  </si>
  <si>
    <t xml:space="preserve">Saisha Vishant Narvekar </t>
  </si>
  <si>
    <t xml:space="preserve">Sakshi Kush Naik </t>
  </si>
  <si>
    <t xml:space="preserve">Shaivi Ashok Gaude </t>
  </si>
  <si>
    <r>
      <rPr>
        <rFont val="Calibri"/>
        <color rgb="FF000000"/>
        <sz val="11.0"/>
      </rPr>
      <t>Vedant Vishnu Gawde</t>
    </r>
    <r>
      <rPr>
        <rFont val="Calibri"/>
        <b/>
        <color rgb="FF000000"/>
        <sz val="11.0"/>
      </rPr>
      <t xml:space="preserve"> </t>
    </r>
  </si>
  <si>
    <t>Paper Code : CHC-204</t>
  </si>
  <si>
    <t>Name of Subject Teacher: Dr. Rajshri Mordekar, Dr. Ashish Naik, Ms. Arti Naik</t>
  </si>
  <si>
    <t>Title of the Paper:  Physical Chemistry</t>
  </si>
  <si>
    <t xml:space="preserve">Harsh Nandan Naik </t>
  </si>
  <si>
    <r>
      <rPr>
        <rFont val="Calibri"/>
        <color theme="1"/>
        <sz val="11.0"/>
      </rPr>
      <t>Vedant Vishnu Gawde</t>
    </r>
    <r>
      <rPr>
        <rFont val="Calibri"/>
        <b/>
        <color rgb="FF000000"/>
        <sz val="11.0"/>
      </rPr>
      <t xml:space="preserve"> </t>
    </r>
  </si>
  <si>
    <t>Paper Code : CHC-202</t>
  </si>
  <si>
    <t xml:space="preserve">Name of Subject Teacher: Dr. Samata Shetgaonkar, Ms Aishwarya Nazare </t>
  </si>
  <si>
    <t xml:space="preserve">Title of the Paper:  Organic Chemistry </t>
  </si>
  <si>
    <r>
      <rPr>
        <rFont val="Calibri"/>
        <color rgb="FF000000"/>
        <sz val="11.0"/>
      </rPr>
      <t>Vedant Vishnu Gawde</t>
    </r>
    <r>
      <rPr>
        <rFont val="Calibri"/>
        <b/>
        <color rgb="FF000000"/>
        <sz val="11.0"/>
      </rPr>
      <t xml:space="preserve"> 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</si>
</sst>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8">
    <font>
      <sz val="10.0"/>
      <color rgb="FF000000"/>
      <name val="Arial"/>
      <scheme val="minor"/>
    </font>
    <font>
      <b/>
      <sz val="12.0"/>
      <color theme="1"/>
      <name val="Bookman Old Style"/>
    </font>
    <font>
      <b/>
      <color theme="1"/>
      <name val="Bookman Old Style"/>
    </font>
    <font>
      <b/>
      <sz val="11.0"/>
      <color theme="1"/>
      <name val="Bookman Old Style"/>
    </font>
    <font>
      <sz val="11.0"/>
      <color theme="1"/>
      <name val="Calibri"/>
    </font>
    <font>
      <sz val="13.0"/>
      <color theme="1"/>
      <name val="Calibri"/>
    </font>
    <font>
      <b/>
      <sz val="12.0"/>
      <color theme="1"/>
      <name val="Calibri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3.0"/>
      <color theme="1"/>
      <name val="Bookman Old Style"/>
    </font>
    <font>
      <sz val="11.0"/>
      <color theme="1"/>
      <name val="Bookman Old Style"/>
    </font>
    <font>
      <sz val="11.0"/>
      <color rgb="FF9C0006"/>
      <name val="Calibri"/>
    </font>
    <font>
      <sz val="13.0"/>
      <color theme="1"/>
      <name val="Arial"/>
    </font>
    <font>
      <color theme="1"/>
      <name val="Arial"/>
    </font>
    <font>
      <sz val="13.0"/>
      <color theme="1"/>
      <name val="Arial"/>
      <scheme val="minor"/>
    </font>
    <font>
      <color theme="1"/>
      <name val="Arial"/>
      <scheme val="minor"/>
    </font>
    <font>
      <sz val="11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C7CE"/>
        <bgColor rgb="FFFFC7CE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0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6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wrapText="1"/>
    </xf>
    <xf borderId="0" fillId="0" fontId="3" numFmtId="0" xfId="0" applyAlignment="1" applyFont="1">
      <alignment horizontal="center" shrinkToFit="0" wrapText="1"/>
    </xf>
    <xf borderId="0" fillId="0" fontId="4" numFmtId="0" xfId="0" applyAlignment="1" applyFont="1">
      <alignment vertical="bottom"/>
    </xf>
    <xf borderId="0" fillId="0" fontId="5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6" numFmtId="0" xfId="0" applyAlignment="1" applyFont="1">
      <alignment vertical="bottom"/>
    </xf>
    <xf borderId="0" fillId="0" fontId="3" numFmtId="0" xfId="0" applyFont="1"/>
    <xf borderId="0" fillId="0" fontId="3" numFmtId="0" xfId="0" applyAlignment="1" applyFont="1">
      <alignment shrinkToFit="0" vertical="bottom" wrapText="1"/>
    </xf>
    <xf borderId="1" fillId="0" fontId="7" numFmtId="0" xfId="0" applyAlignment="1" applyBorder="1" applyFont="1">
      <alignment horizontal="center" vertical="bottom"/>
    </xf>
    <xf borderId="2" fillId="0" fontId="8" numFmtId="0" xfId="0" applyBorder="1" applyFont="1"/>
    <xf borderId="3" fillId="0" fontId="8" numFmtId="0" xfId="0" applyBorder="1" applyFont="1"/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/>
    </xf>
    <xf borderId="1" fillId="0" fontId="6" numFmtId="0" xfId="0" applyAlignment="1" applyBorder="1" applyFont="1">
      <alignment horizontal="center" vertical="bottom"/>
    </xf>
    <xf borderId="1" fillId="0" fontId="4" numFmtId="0" xfId="0" applyAlignment="1" applyBorder="1" applyFont="1">
      <alignment horizontal="center" vertical="bottom"/>
    </xf>
    <xf borderId="1" fillId="0" fontId="4" numFmtId="0" xfId="0" applyAlignment="1" applyBorder="1" applyFont="1">
      <alignment vertical="bottom"/>
    </xf>
    <xf borderId="4" fillId="0" fontId="4" numFmtId="0" xfId="0" applyAlignment="1" applyBorder="1" applyFont="1">
      <alignment horizontal="center" vertical="bottom"/>
    </xf>
    <xf borderId="4" fillId="0" fontId="2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0" wrapText="1"/>
    </xf>
    <xf borderId="4" fillId="0" fontId="9" numFmtId="0" xfId="0" applyAlignment="1" applyBorder="1" applyFont="1">
      <alignment horizontal="center" vertical="bottom"/>
    </xf>
    <xf borderId="4" fillId="0" fontId="11" numFmtId="0" xfId="0" applyAlignment="1" applyBorder="1" applyFont="1">
      <alignment horizontal="center" vertical="bottom"/>
    </xf>
    <xf borderId="4" fillId="0" fontId="5" numFmtId="0" xfId="0" applyAlignment="1" applyBorder="1" applyFont="1">
      <alignment horizontal="right" shrinkToFit="0" vertical="bottom" wrapText="1"/>
    </xf>
    <xf borderId="4" fillId="0" fontId="4" numFmtId="0" xfId="0" applyAlignment="1" applyBorder="1" applyFont="1">
      <alignment shrinkToFit="0" vertical="bottom" wrapText="1"/>
    </xf>
    <xf borderId="4" fillId="2" fontId="12" numFmtId="9" xfId="0" applyAlignment="1" applyBorder="1" applyFill="1" applyFont="1" applyNumberFormat="1">
      <alignment horizontal="center" vertical="bottom"/>
    </xf>
    <xf borderId="4" fillId="0" fontId="4" numFmtId="0" xfId="0" applyAlignment="1" applyBorder="1" applyFont="1">
      <alignment vertical="bottom"/>
    </xf>
    <xf borderId="4" fillId="0" fontId="4" numFmtId="9" xfId="0" applyAlignment="1" applyBorder="1" applyFont="1" applyNumberFormat="1">
      <alignment horizontal="center" vertical="bottom"/>
    </xf>
    <xf borderId="4" fillId="0" fontId="5" numFmtId="0" xfId="0" applyAlignment="1" applyBorder="1" applyFont="1">
      <alignment horizontal="center" shrinkToFit="0" vertical="bottom" wrapText="1"/>
    </xf>
    <xf borderId="4" fillId="0" fontId="4" numFmtId="9" xfId="0" applyAlignment="1" applyBorder="1" applyFont="1" applyNumberFormat="1">
      <alignment vertical="bottom"/>
    </xf>
    <xf borderId="4" fillId="0" fontId="13" numFmtId="0" xfId="0" applyAlignment="1" applyBorder="1" applyFont="1">
      <alignment horizontal="right" shrinkToFit="0" vertical="bottom" wrapText="1"/>
    </xf>
    <xf borderId="4" fillId="0" fontId="14" numFmtId="0" xfId="0" applyAlignment="1" applyBorder="1" applyFont="1">
      <alignment shrinkToFit="0" vertical="bottom" wrapText="1"/>
    </xf>
    <xf borderId="0" fillId="0" fontId="15" numFmtId="0" xfId="0" applyFont="1"/>
    <xf borderId="1" fillId="0" fontId="4" numFmtId="0" xfId="0" applyBorder="1" applyFont="1"/>
    <xf borderId="1" fillId="0" fontId="4" numFmtId="0" xfId="0" applyAlignment="1" applyBorder="1" applyFont="1">
      <alignment horizontal="center" readingOrder="0" vertical="bottom"/>
    </xf>
    <xf borderId="4" fillId="0" fontId="4" numFmtId="0" xfId="0" applyAlignment="1" applyBorder="1" applyFont="1">
      <alignment horizontal="center" readingOrder="0" vertical="bottom"/>
    </xf>
    <xf borderId="5" fillId="0" fontId="4" numFmtId="0" xfId="0" applyAlignment="1" applyBorder="1" applyFont="1">
      <alignment horizontal="right" shrinkToFit="0" wrapText="1"/>
    </xf>
    <xf borderId="6" fillId="0" fontId="4" numFmtId="0" xfId="0" applyAlignment="1" applyBorder="1" applyFont="1">
      <alignment shrinkToFit="0" wrapText="1"/>
    </xf>
    <xf borderId="4" fillId="0" fontId="16" numFmtId="0" xfId="0" applyAlignment="1" applyBorder="1" applyFont="1">
      <alignment horizontal="center"/>
    </xf>
    <xf borderId="4" fillId="0" fontId="16" numFmtId="9" xfId="0" applyAlignment="1" applyBorder="1" applyFont="1" applyNumberFormat="1">
      <alignment horizontal="center"/>
    </xf>
    <xf borderId="4" fillId="0" fontId="16" numFmtId="0" xfId="0" applyAlignment="1" applyBorder="1" applyFont="1">
      <alignment horizontal="center"/>
    </xf>
    <xf borderId="7" fillId="0" fontId="4" numFmtId="0" xfId="0" applyAlignment="1" applyBorder="1" applyFont="1">
      <alignment horizontal="right" shrinkToFit="0" wrapText="1"/>
    </xf>
    <xf borderId="8" fillId="0" fontId="4" numFmtId="0" xfId="0" applyAlignment="1" applyBorder="1" applyFont="1">
      <alignment shrinkToFit="0" wrapText="1"/>
    </xf>
    <xf borderId="4" fillId="0" fontId="4" numFmtId="0" xfId="0" applyAlignment="1" applyBorder="1" applyFont="1">
      <alignment horizontal="right" vertical="bottom"/>
    </xf>
    <xf borderId="0" fillId="0" fontId="4" numFmtId="0" xfId="0" applyAlignment="1" applyFont="1">
      <alignment horizontal="right" vertical="bottom"/>
    </xf>
    <xf borderId="4" fillId="0" fontId="5" numFmtId="0" xfId="0" applyAlignment="1" applyBorder="1" applyFont="1">
      <alignment vertical="bottom"/>
    </xf>
    <xf borderId="1" fillId="0" fontId="4" numFmtId="0" xfId="0" applyAlignment="1" applyBorder="1" applyFont="1">
      <alignment readingOrder="0" vertical="bottom"/>
    </xf>
    <xf borderId="5" fillId="0" fontId="5" numFmtId="0" xfId="0" applyAlignment="1" applyBorder="1" applyFont="1">
      <alignment horizontal="right" shrinkToFit="0" wrapText="1"/>
    </xf>
    <xf borderId="5" fillId="0" fontId="4" numFmtId="0" xfId="0" applyAlignment="1" applyBorder="1" applyFont="1">
      <alignment shrinkToFit="0" wrapText="1"/>
    </xf>
    <xf borderId="4" fillId="2" fontId="12" numFmtId="9" xfId="0" applyAlignment="1" applyBorder="1" applyFont="1" applyNumberFormat="1">
      <alignment horizontal="center" readingOrder="0" vertical="bottom"/>
    </xf>
    <xf borderId="7" fillId="0" fontId="5" numFmtId="0" xfId="0" applyAlignment="1" applyBorder="1" applyFont="1">
      <alignment horizontal="right" shrinkToFit="0" wrapText="1"/>
    </xf>
    <xf borderId="7" fillId="0" fontId="4" numFmtId="0" xfId="0" applyAlignment="1" applyBorder="1" applyFont="1">
      <alignment shrinkToFit="0" wrapText="1"/>
    </xf>
    <xf borderId="4" fillId="0" fontId="4" numFmtId="9" xfId="0" applyAlignment="1" applyBorder="1" applyFont="1" applyNumberFormat="1">
      <alignment horizontal="center" readingOrder="0" vertical="bottom"/>
    </xf>
    <xf borderId="9" fillId="3" fontId="4" numFmtId="0" xfId="0" applyAlignment="1" applyBorder="1" applyFill="1" applyFont="1">
      <alignment shrinkToFit="0" wrapText="1"/>
    </xf>
    <xf borderId="0" fillId="0" fontId="5" numFmtId="0" xfId="0" applyAlignment="1" applyFont="1">
      <alignment horizontal="right" vertical="bottom"/>
    </xf>
    <xf borderId="4" fillId="4" fontId="12" numFmtId="9" xfId="0" applyAlignment="1" applyBorder="1" applyFill="1" applyFont="1" applyNumberFormat="1">
      <alignment horizontal="center" vertical="bottom"/>
    </xf>
    <xf borderId="4" fillId="0" fontId="5" numFmtId="0" xfId="0" applyAlignment="1" applyBorder="1" applyFont="1">
      <alignment horizontal="right" vertical="bottom"/>
    </xf>
    <xf borderId="0" fillId="0" fontId="17" numFmtId="0" xfId="0" applyAlignment="1" applyFont="1">
      <alignment vertical="bottom"/>
    </xf>
    <xf borderId="0" fillId="0" fontId="13" numFmtId="0" xfId="0" applyAlignment="1" applyFont="1">
      <alignment vertical="bottom"/>
    </xf>
    <xf borderId="1" fillId="0" fontId="17" numFmtId="0" xfId="0" applyAlignment="1" applyBorder="1" applyFont="1">
      <alignment vertical="bottom"/>
    </xf>
  </cellXfs>
  <cellStyles count="1">
    <cellStyle xfId="0" name="Normal" builtinId="0"/>
  </cellStyles>
  <dxfs count="1">
    <dxf>
      <font/>
      <fill>
        <patternFill patternType="solid">
          <fgColor rgb="FFF4C7C3"/>
          <bgColor rgb="FFF4C7C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.5"/>
    <col customWidth="1" min="2" max="2" width="10.38"/>
    <col customWidth="1" min="3" max="3" width="25.38"/>
  </cols>
  <sheetData>
    <row r="1">
      <c r="A1" s="1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>
      <c r="A2" s="2" t="s">
        <v>1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>
      <c r="A3" s="3" t="s">
        <v>2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>
      <c r="A4" s="4" t="s">
        <v>3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>
      <c r="A5" s="5"/>
      <c r="B5" s="6"/>
      <c r="C5" s="7" t="s">
        <v>4</v>
      </c>
      <c r="D5" s="5"/>
      <c r="E5" s="8" t="s">
        <v>5</v>
      </c>
      <c r="G5" s="5"/>
      <c r="H5" s="9" t="s">
        <v>6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5"/>
      <c r="AD5" s="5"/>
    </row>
    <row r="6">
      <c r="A6" s="5"/>
      <c r="B6" s="6"/>
      <c r="C6" s="7" t="s">
        <v>7</v>
      </c>
      <c r="E6" s="10" t="s">
        <v>8</v>
      </c>
      <c r="G6" s="5"/>
      <c r="H6" s="9" t="s">
        <v>9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5"/>
      <c r="AD6" s="5"/>
    </row>
    <row r="7">
      <c r="A7" s="5"/>
      <c r="B7" s="6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>
      <c r="A8" s="5"/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>
      <c r="A9" s="11" t="s">
        <v>10</v>
      </c>
      <c r="B9" s="12"/>
      <c r="C9" s="13"/>
      <c r="D9" s="14" t="s">
        <v>11</v>
      </c>
      <c r="E9" s="13"/>
      <c r="F9" s="14" t="s">
        <v>12</v>
      </c>
      <c r="G9" s="13"/>
      <c r="H9" s="14" t="s">
        <v>13</v>
      </c>
      <c r="I9" s="13"/>
      <c r="J9" s="14" t="s">
        <v>14</v>
      </c>
      <c r="K9" s="13"/>
      <c r="L9" s="14" t="s">
        <v>15</v>
      </c>
      <c r="M9" s="13"/>
      <c r="N9" s="15" t="s">
        <v>16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>
      <c r="A10" s="16" t="s">
        <v>17</v>
      </c>
      <c r="B10" s="12"/>
      <c r="C10" s="13"/>
      <c r="D10" s="17">
        <v>5.0</v>
      </c>
      <c r="E10" s="13"/>
      <c r="F10" s="17">
        <v>9.0</v>
      </c>
      <c r="G10" s="13"/>
      <c r="H10" s="18"/>
      <c r="I10" s="13"/>
      <c r="J10" s="18"/>
      <c r="K10" s="13"/>
      <c r="L10" s="18"/>
      <c r="M10" s="13"/>
      <c r="N10" s="19">
        <v>14.0</v>
      </c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>
      <c r="A11" s="20" t="s">
        <v>18</v>
      </c>
      <c r="B11" s="21" t="s">
        <v>19</v>
      </c>
      <c r="C11" s="22" t="s">
        <v>20</v>
      </c>
      <c r="D11" s="23" t="s">
        <v>21</v>
      </c>
      <c r="E11" s="23" t="s">
        <v>22</v>
      </c>
      <c r="F11" s="23" t="s">
        <v>21</v>
      </c>
      <c r="G11" s="23" t="s">
        <v>22</v>
      </c>
      <c r="H11" s="23" t="s">
        <v>21</v>
      </c>
      <c r="I11" s="23" t="s">
        <v>22</v>
      </c>
      <c r="J11" s="23" t="s">
        <v>21</v>
      </c>
      <c r="K11" s="23" t="s">
        <v>22</v>
      </c>
      <c r="L11" s="23" t="s">
        <v>21</v>
      </c>
      <c r="M11" s="23" t="s">
        <v>22</v>
      </c>
      <c r="N11" s="23" t="s">
        <v>23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>
      <c r="A12" s="24">
        <v>1.0</v>
      </c>
      <c r="B12" s="25">
        <v>2402003.0</v>
      </c>
      <c r="C12" s="26" t="s">
        <v>24</v>
      </c>
      <c r="D12" s="24">
        <v>1.0</v>
      </c>
      <c r="E12" s="27">
        <f t="shared" ref="E12:E54" si="1">D12/$D$10</f>
        <v>0.2</v>
      </c>
      <c r="F12" s="24">
        <v>3.0</v>
      </c>
      <c r="G12" s="27">
        <f t="shared" ref="G12:G54" si="2">F12/$F$10</f>
        <v>0.3333333333</v>
      </c>
      <c r="H12" s="28"/>
      <c r="I12" s="29"/>
      <c r="J12" s="28"/>
      <c r="K12" s="29"/>
      <c r="L12" s="28"/>
      <c r="M12" s="29"/>
      <c r="N12" s="27">
        <f t="shared" ref="N12:N54" si="3">(D12+F12+H12+J12+L12)/$N$10</f>
        <v>0.2857142857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>
      <c r="A13" s="24">
        <v>2.0</v>
      </c>
      <c r="B13" s="25">
        <v>2402005.0</v>
      </c>
      <c r="C13" s="26" t="s">
        <v>25</v>
      </c>
      <c r="D13" s="24">
        <v>2.0</v>
      </c>
      <c r="E13" s="27">
        <f t="shared" si="1"/>
        <v>0.4</v>
      </c>
      <c r="F13" s="24">
        <v>7.0</v>
      </c>
      <c r="G13" s="29">
        <f t="shared" si="2"/>
        <v>0.7777777778</v>
      </c>
      <c r="H13" s="28"/>
      <c r="I13" s="29"/>
      <c r="J13" s="28"/>
      <c r="K13" s="29"/>
      <c r="L13" s="28"/>
      <c r="M13" s="29"/>
      <c r="N13" s="27">
        <f t="shared" si="3"/>
        <v>0.6428571429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>
      <c r="A14" s="24">
        <v>3.0</v>
      </c>
      <c r="B14" s="25">
        <v>2402006.0</v>
      </c>
      <c r="C14" s="26" t="s">
        <v>26</v>
      </c>
      <c r="D14" s="24">
        <v>0.0</v>
      </c>
      <c r="E14" s="27">
        <f t="shared" si="1"/>
        <v>0</v>
      </c>
      <c r="F14" s="24">
        <v>0.0</v>
      </c>
      <c r="G14" s="27">
        <f t="shared" si="2"/>
        <v>0</v>
      </c>
      <c r="H14" s="28"/>
      <c r="I14" s="29"/>
      <c r="J14" s="28"/>
      <c r="K14" s="29"/>
      <c r="L14" s="28"/>
      <c r="M14" s="29"/>
      <c r="N14" s="27">
        <f t="shared" si="3"/>
        <v>0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>
      <c r="A15" s="24">
        <v>4.0</v>
      </c>
      <c r="B15" s="25">
        <v>2402007.0</v>
      </c>
      <c r="C15" s="26" t="s">
        <v>27</v>
      </c>
      <c r="D15" s="24">
        <v>4.0</v>
      </c>
      <c r="E15" s="29">
        <f t="shared" si="1"/>
        <v>0.8</v>
      </c>
      <c r="F15" s="24">
        <v>7.0</v>
      </c>
      <c r="G15" s="29">
        <f t="shared" si="2"/>
        <v>0.7777777778</v>
      </c>
      <c r="H15" s="28"/>
      <c r="I15" s="29"/>
      <c r="J15" s="28"/>
      <c r="K15" s="29"/>
      <c r="L15" s="28"/>
      <c r="M15" s="29"/>
      <c r="N15" s="29">
        <f t="shared" si="3"/>
        <v>0.7857142857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>
      <c r="A16" s="24">
        <v>5.0</v>
      </c>
      <c r="B16" s="25">
        <v>2402016.0</v>
      </c>
      <c r="C16" s="26" t="s">
        <v>28</v>
      </c>
      <c r="D16" s="24">
        <v>2.0</v>
      </c>
      <c r="E16" s="27">
        <f t="shared" si="1"/>
        <v>0.4</v>
      </c>
      <c r="F16" s="24">
        <v>7.0</v>
      </c>
      <c r="G16" s="29">
        <f t="shared" si="2"/>
        <v>0.7777777778</v>
      </c>
      <c r="H16" s="28"/>
      <c r="I16" s="29"/>
      <c r="J16" s="28"/>
      <c r="K16" s="29"/>
      <c r="L16" s="28"/>
      <c r="M16" s="29"/>
      <c r="N16" s="27">
        <f t="shared" si="3"/>
        <v>0.6428571429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>
      <c r="A17" s="24">
        <v>6.0</v>
      </c>
      <c r="B17" s="25">
        <v>2402018.0</v>
      </c>
      <c r="C17" s="26" t="s">
        <v>29</v>
      </c>
      <c r="D17" s="24">
        <v>4.0</v>
      </c>
      <c r="E17" s="29">
        <f t="shared" si="1"/>
        <v>0.8</v>
      </c>
      <c r="F17" s="24">
        <v>7.0</v>
      </c>
      <c r="G17" s="29">
        <f t="shared" si="2"/>
        <v>0.7777777778</v>
      </c>
      <c r="H17" s="28"/>
      <c r="I17" s="29"/>
      <c r="J17" s="28"/>
      <c r="K17" s="29"/>
      <c r="L17" s="28"/>
      <c r="M17" s="29"/>
      <c r="N17" s="29">
        <f t="shared" si="3"/>
        <v>0.7857142857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>
      <c r="A18" s="24">
        <v>7.0</v>
      </c>
      <c r="B18" s="25">
        <v>2402026.0</v>
      </c>
      <c r="C18" s="26" t="s">
        <v>30</v>
      </c>
      <c r="D18" s="24">
        <v>2.0</v>
      </c>
      <c r="E18" s="27">
        <f t="shared" si="1"/>
        <v>0.4</v>
      </c>
      <c r="F18" s="24">
        <v>6.0</v>
      </c>
      <c r="G18" s="27">
        <f t="shared" si="2"/>
        <v>0.6666666667</v>
      </c>
      <c r="H18" s="28"/>
      <c r="I18" s="29"/>
      <c r="J18" s="28"/>
      <c r="K18" s="29"/>
      <c r="L18" s="28"/>
      <c r="M18" s="29"/>
      <c r="N18" s="27">
        <f t="shared" si="3"/>
        <v>0.5714285714</v>
      </c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>
      <c r="A19" s="24">
        <v>8.0</v>
      </c>
      <c r="B19" s="25">
        <v>2402031.0</v>
      </c>
      <c r="C19" s="26" t="s">
        <v>31</v>
      </c>
      <c r="D19" s="24">
        <v>5.0</v>
      </c>
      <c r="E19" s="29">
        <f t="shared" si="1"/>
        <v>1</v>
      </c>
      <c r="F19" s="24">
        <v>9.0</v>
      </c>
      <c r="G19" s="29">
        <f t="shared" si="2"/>
        <v>1</v>
      </c>
      <c r="H19" s="28"/>
      <c r="I19" s="29"/>
      <c r="J19" s="28"/>
      <c r="K19" s="29"/>
      <c r="L19" s="28"/>
      <c r="M19" s="29"/>
      <c r="N19" s="29">
        <f t="shared" si="3"/>
        <v>1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>
      <c r="A20" s="24">
        <v>9.0</v>
      </c>
      <c r="B20" s="25">
        <v>2402035.0</v>
      </c>
      <c r="C20" s="26" t="s">
        <v>32</v>
      </c>
      <c r="D20" s="24">
        <v>4.0</v>
      </c>
      <c r="E20" s="29">
        <f t="shared" si="1"/>
        <v>0.8</v>
      </c>
      <c r="F20" s="24">
        <v>8.0</v>
      </c>
      <c r="G20" s="29">
        <f t="shared" si="2"/>
        <v>0.8888888889</v>
      </c>
      <c r="H20" s="28"/>
      <c r="I20" s="29"/>
      <c r="J20" s="28"/>
      <c r="K20" s="29"/>
      <c r="L20" s="28"/>
      <c r="M20" s="29"/>
      <c r="N20" s="29">
        <f t="shared" si="3"/>
        <v>0.8571428571</v>
      </c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>
      <c r="A21" s="24">
        <v>10.0</v>
      </c>
      <c r="B21" s="25">
        <v>2402037.0</v>
      </c>
      <c r="C21" s="26" t="s">
        <v>33</v>
      </c>
      <c r="D21" s="24">
        <v>3.0</v>
      </c>
      <c r="E21" s="27">
        <f t="shared" si="1"/>
        <v>0.6</v>
      </c>
      <c r="F21" s="24">
        <v>7.0</v>
      </c>
      <c r="G21" s="29">
        <f t="shared" si="2"/>
        <v>0.7777777778</v>
      </c>
      <c r="H21" s="28"/>
      <c r="I21" s="29"/>
      <c r="J21" s="28"/>
      <c r="K21" s="29"/>
      <c r="L21" s="28"/>
      <c r="M21" s="29"/>
      <c r="N21" s="27">
        <f t="shared" si="3"/>
        <v>0.7142857143</v>
      </c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>
      <c r="A22" s="24">
        <v>11.0</v>
      </c>
      <c r="B22" s="25">
        <v>2402039.0</v>
      </c>
      <c r="C22" s="26" t="s">
        <v>34</v>
      </c>
      <c r="D22" s="24">
        <v>2.0</v>
      </c>
      <c r="E22" s="27">
        <f t="shared" si="1"/>
        <v>0.4</v>
      </c>
      <c r="F22" s="24">
        <v>8.0</v>
      </c>
      <c r="G22" s="29">
        <f t="shared" si="2"/>
        <v>0.8888888889</v>
      </c>
      <c r="H22" s="28"/>
      <c r="I22" s="29"/>
      <c r="J22" s="28"/>
      <c r="K22" s="29"/>
      <c r="L22" s="28"/>
      <c r="M22" s="29"/>
      <c r="N22" s="27">
        <f t="shared" si="3"/>
        <v>0.7142857143</v>
      </c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>
      <c r="A23" s="24">
        <v>12.0</v>
      </c>
      <c r="B23" s="25">
        <v>2402040.0</v>
      </c>
      <c r="C23" s="26" t="s">
        <v>35</v>
      </c>
      <c r="D23" s="24">
        <v>2.0</v>
      </c>
      <c r="E23" s="27">
        <f t="shared" si="1"/>
        <v>0.4</v>
      </c>
      <c r="F23" s="24">
        <v>8.0</v>
      </c>
      <c r="G23" s="29">
        <f t="shared" si="2"/>
        <v>0.8888888889</v>
      </c>
      <c r="H23" s="28"/>
      <c r="I23" s="29"/>
      <c r="J23" s="28"/>
      <c r="K23" s="29"/>
      <c r="L23" s="28"/>
      <c r="M23" s="29"/>
      <c r="N23" s="27">
        <f t="shared" si="3"/>
        <v>0.7142857143</v>
      </c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>
      <c r="A24" s="24">
        <v>13.0</v>
      </c>
      <c r="B24" s="25">
        <v>2402041.0</v>
      </c>
      <c r="C24" s="26" t="s">
        <v>36</v>
      </c>
      <c r="D24" s="24">
        <v>5.0</v>
      </c>
      <c r="E24" s="29">
        <f t="shared" si="1"/>
        <v>1</v>
      </c>
      <c r="F24" s="24">
        <v>8.0</v>
      </c>
      <c r="G24" s="29">
        <f t="shared" si="2"/>
        <v>0.8888888889</v>
      </c>
      <c r="H24" s="28"/>
      <c r="I24" s="29"/>
      <c r="J24" s="28"/>
      <c r="K24" s="29"/>
      <c r="L24" s="28"/>
      <c r="M24" s="29"/>
      <c r="N24" s="29">
        <f t="shared" si="3"/>
        <v>0.9285714286</v>
      </c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>
      <c r="A25" s="24">
        <v>14.0</v>
      </c>
      <c r="B25" s="25">
        <v>2402047.0</v>
      </c>
      <c r="C25" s="26" t="s">
        <v>37</v>
      </c>
      <c r="D25" s="24">
        <v>5.0</v>
      </c>
      <c r="E25" s="29">
        <f t="shared" si="1"/>
        <v>1</v>
      </c>
      <c r="F25" s="24">
        <v>9.0</v>
      </c>
      <c r="G25" s="29">
        <f t="shared" si="2"/>
        <v>1</v>
      </c>
      <c r="H25" s="28"/>
      <c r="I25" s="29"/>
      <c r="J25" s="28"/>
      <c r="K25" s="29"/>
      <c r="L25" s="28"/>
      <c r="M25" s="29"/>
      <c r="N25" s="29">
        <f t="shared" si="3"/>
        <v>1</v>
      </c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>
      <c r="A26" s="24">
        <v>15.0</v>
      </c>
      <c r="B26" s="25">
        <v>2402050.0</v>
      </c>
      <c r="C26" s="26" t="s">
        <v>38</v>
      </c>
      <c r="D26" s="24">
        <v>3.0</v>
      </c>
      <c r="E26" s="27">
        <f t="shared" si="1"/>
        <v>0.6</v>
      </c>
      <c r="F26" s="24">
        <v>9.0</v>
      </c>
      <c r="G26" s="29">
        <f t="shared" si="2"/>
        <v>1</v>
      </c>
      <c r="H26" s="28"/>
      <c r="I26" s="29"/>
      <c r="J26" s="28"/>
      <c r="K26" s="29"/>
      <c r="L26" s="28"/>
      <c r="M26" s="29"/>
      <c r="N26" s="29">
        <f t="shared" si="3"/>
        <v>0.8571428571</v>
      </c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>
      <c r="A27" s="24">
        <v>16.0</v>
      </c>
      <c r="B27" s="25">
        <v>2402051.0</v>
      </c>
      <c r="C27" s="26" t="s">
        <v>39</v>
      </c>
      <c r="D27" s="24">
        <v>5.0</v>
      </c>
      <c r="E27" s="29">
        <f t="shared" si="1"/>
        <v>1</v>
      </c>
      <c r="F27" s="24">
        <v>9.0</v>
      </c>
      <c r="G27" s="29">
        <f t="shared" si="2"/>
        <v>1</v>
      </c>
      <c r="H27" s="28"/>
      <c r="I27" s="29"/>
      <c r="J27" s="28"/>
      <c r="K27" s="29"/>
      <c r="L27" s="28"/>
      <c r="M27" s="29"/>
      <c r="N27" s="29">
        <f t="shared" si="3"/>
        <v>1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>
      <c r="A28" s="24">
        <v>17.0</v>
      </c>
      <c r="B28" s="25">
        <v>2402052.0</v>
      </c>
      <c r="C28" s="26" t="s">
        <v>40</v>
      </c>
      <c r="D28" s="24">
        <v>2.0</v>
      </c>
      <c r="E28" s="27">
        <f t="shared" si="1"/>
        <v>0.4</v>
      </c>
      <c r="F28" s="24">
        <v>7.0</v>
      </c>
      <c r="G28" s="29">
        <f t="shared" si="2"/>
        <v>0.7777777778</v>
      </c>
      <c r="H28" s="28"/>
      <c r="I28" s="29"/>
      <c r="J28" s="28"/>
      <c r="K28" s="29"/>
      <c r="L28" s="28"/>
      <c r="M28" s="29"/>
      <c r="N28" s="27">
        <f t="shared" si="3"/>
        <v>0.6428571429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>
      <c r="A29" s="24">
        <v>18.0</v>
      </c>
      <c r="B29" s="25">
        <v>2402059.0</v>
      </c>
      <c r="C29" s="26" t="s">
        <v>41</v>
      </c>
      <c r="D29" s="24">
        <v>0.0</v>
      </c>
      <c r="E29" s="27">
        <f t="shared" si="1"/>
        <v>0</v>
      </c>
      <c r="F29" s="24">
        <v>2.0</v>
      </c>
      <c r="G29" s="27">
        <f t="shared" si="2"/>
        <v>0.2222222222</v>
      </c>
      <c r="H29" s="28"/>
      <c r="I29" s="29"/>
      <c r="J29" s="28"/>
      <c r="K29" s="29"/>
      <c r="L29" s="28"/>
      <c r="M29" s="29"/>
      <c r="N29" s="27">
        <f t="shared" si="3"/>
        <v>0.1428571429</v>
      </c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>
      <c r="A30" s="24">
        <v>19.0</v>
      </c>
      <c r="B30" s="25">
        <v>2402068.0</v>
      </c>
      <c r="C30" s="26" t="s">
        <v>42</v>
      </c>
      <c r="D30" s="24">
        <v>5.0</v>
      </c>
      <c r="E30" s="29">
        <f t="shared" si="1"/>
        <v>1</v>
      </c>
      <c r="F30" s="24">
        <v>8.0</v>
      </c>
      <c r="G30" s="29">
        <f t="shared" si="2"/>
        <v>0.8888888889</v>
      </c>
      <c r="H30" s="28"/>
      <c r="I30" s="29"/>
      <c r="J30" s="28"/>
      <c r="K30" s="29"/>
      <c r="L30" s="28"/>
      <c r="M30" s="29"/>
      <c r="N30" s="29">
        <f t="shared" si="3"/>
        <v>0.9285714286</v>
      </c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>
      <c r="A31" s="24">
        <v>20.0</v>
      </c>
      <c r="B31" s="25">
        <v>2402073.0</v>
      </c>
      <c r="C31" s="26" t="s">
        <v>43</v>
      </c>
      <c r="D31" s="24">
        <v>0.0</v>
      </c>
      <c r="E31" s="27">
        <f t="shared" si="1"/>
        <v>0</v>
      </c>
      <c r="F31" s="24">
        <v>0.0</v>
      </c>
      <c r="G31" s="27">
        <f t="shared" si="2"/>
        <v>0</v>
      </c>
      <c r="H31" s="28"/>
      <c r="I31" s="29"/>
      <c r="J31" s="28"/>
      <c r="K31" s="29"/>
      <c r="L31" s="28"/>
      <c r="M31" s="29"/>
      <c r="N31" s="27">
        <f t="shared" si="3"/>
        <v>0</v>
      </c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>
      <c r="A32" s="24">
        <v>21.0</v>
      </c>
      <c r="B32" s="25">
        <v>2402074.0</v>
      </c>
      <c r="C32" s="26" t="s">
        <v>44</v>
      </c>
      <c r="D32" s="24">
        <v>0.0</v>
      </c>
      <c r="E32" s="27">
        <f t="shared" si="1"/>
        <v>0</v>
      </c>
      <c r="F32" s="24">
        <v>0.0</v>
      </c>
      <c r="G32" s="27">
        <f t="shared" si="2"/>
        <v>0</v>
      </c>
      <c r="H32" s="28"/>
      <c r="I32" s="29"/>
      <c r="J32" s="28"/>
      <c r="K32" s="29"/>
      <c r="L32" s="28"/>
      <c r="M32" s="29"/>
      <c r="N32" s="27">
        <f t="shared" si="3"/>
        <v>0</v>
      </c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>
      <c r="A33" s="24">
        <v>22.0</v>
      </c>
      <c r="B33" s="30">
        <v>2402075.0</v>
      </c>
      <c r="C33" s="26" t="s">
        <v>45</v>
      </c>
      <c r="D33" s="24">
        <v>2.0</v>
      </c>
      <c r="E33" s="27">
        <f t="shared" si="1"/>
        <v>0.4</v>
      </c>
      <c r="F33" s="24">
        <v>6.0</v>
      </c>
      <c r="G33" s="27">
        <f t="shared" si="2"/>
        <v>0.6666666667</v>
      </c>
      <c r="H33" s="28"/>
      <c r="I33" s="29"/>
      <c r="J33" s="28"/>
      <c r="K33" s="29"/>
      <c r="L33" s="28"/>
      <c r="M33" s="29"/>
      <c r="N33" s="27">
        <f t="shared" si="3"/>
        <v>0.5714285714</v>
      </c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>
      <c r="A34" s="24">
        <v>23.0</v>
      </c>
      <c r="B34" s="25">
        <v>2402078.0</v>
      </c>
      <c r="C34" s="26" t="s">
        <v>46</v>
      </c>
      <c r="D34" s="24">
        <v>5.0</v>
      </c>
      <c r="E34" s="29">
        <f t="shared" si="1"/>
        <v>1</v>
      </c>
      <c r="F34" s="24">
        <v>9.0</v>
      </c>
      <c r="G34" s="29">
        <f t="shared" si="2"/>
        <v>1</v>
      </c>
      <c r="H34" s="28"/>
      <c r="I34" s="29"/>
      <c r="J34" s="28"/>
      <c r="K34" s="29"/>
      <c r="L34" s="28"/>
      <c r="M34" s="29"/>
      <c r="N34" s="29">
        <f t="shared" si="3"/>
        <v>1</v>
      </c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>
      <c r="A35" s="24">
        <v>24.0</v>
      </c>
      <c r="B35" s="25">
        <v>2402081.0</v>
      </c>
      <c r="C35" s="26" t="s">
        <v>47</v>
      </c>
      <c r="D35" s="24">
        <v>5.0</v>
      </c>
      <c r="E35" s="29">
        <f t="shared" si="1"/>
        <v>1</v>
      </c>
      <c r="F35" s="24">
        <v>7.0</v>
      </c>
      <c r="G35" s="29">
        <f t="shared" si="2"/>
        <v>0.7777777778</v>
      </c>
      <c r="H35" s="28"/>
      <c r="I35" s="29"/>
      <c r="J35" s="28"/>
      <c r="K35" s="29"/>
      <c r="L35" s="28"/>
      <c r="M35" s="29"/>
      <c r="N35" s="29">
        <f t="shared" si="3"/>
        <v>0.8571428571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>
      <c r="A36" s="24">
        <v>25.0</v>
      </c>
      <c r="B36" s="25">
        <v>2402082.0</v>
      </c>
      <c r="C36" s="26" t="s">
        <v>48</v>
      </c>
      <c r="D36" s="24">
        <v>5.0</v>
      </c>
      <c r="E36" s="29">
        <f t="shared" si="1"/>
        <v>1</v>
      </c>
      <c r="F36" s="24">
        <v>8.0</v>
      </c>
      <c r="G36" s="29">
        <f t="shared" si="2"/>
        <v>0.8888888889</v>
      </c>
      <c r="H36" s="28"/>
      <c r="I36" s="29"/>
      <c r="J36" s="28"/>
      <c r="K36" s="29"/>
      <c r="L36" s="28"/>
      <c r="M36" s="29"/>
      <c r="N36" s="29">
        <f t="shared" si="3"/>
        <v>0.9285714286</v>
      </c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>
      <c r="A37" s="24">
        <v>26.0</v>
      </c>
      <c r="B37" s="25">
        <v>2402084.0</v>
      </c>
      <c r="C37" s="26" t="s">
        <v>49</v>
      </c>
      <c r="D37" s="24">
        <v>5.0</v>
      </c>
      <c r="E37" s="29">
        <f t="shared" si="1"/>
        <v>1</v>
      </c>
      <c r="F37" s="24">
        <v>9.0</v>
      </c>
      <c r="G37" s="29">
        <f t="shared" si="2"/>
        <v>1</v>
      </c>
      <c r="H37" s="28"/>
      <c r="I37" s="29"/>
      <c r="J37" s="28"/>
      <c r="K37" s="29"/>
      <c r="L37" s="28"/>
      <c r="M37" s="29"/>
      <c r="N37" s="29">
        <f t="shared" si="3"/>
        <v>1</v>
      </c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>
      <c r="A38" s="24">
        <v>27.0</v>
      </c>
      <c r="B38" s="25">
        <v>2402085.0</v>
      </c>
      <c r="C38" s="26" t="s">
        <v>50</v>
      </c>
      <c r="D38" s="24">
        <v>4.0</v>
      </c>
      <c r="E38" s="29">
        <f t="shared" si="1"/>
        <v>0.8</v>
      </c>
      <c r="F38" s="24">
        <v>7.0</v>
      </c>
      <c r="G38" s="29">
        <f t="shared" si="2"/>
        <v>0.7777777778</v>
      </c>
      <c r="H38" s="28"/>
      <c r="I38" s="29"/>
      <c r="J38" s="28"/>
      <c r="K38" s="29"/>
      <c r="L38" s="28"/>
      <c r="M38" s="29"/>
      <c r="N38" s="29">
        <f t="shared" si="3"/>
        <v>0.7857142857</v>
      </c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>
      <c r="A39" s="24">
        <v>28.0</v>
      </c>
      <c r="B39" s="25">
        <v>2402085.0</v>
      </c>
      <c r="C39" s="26" t="s">
        <v>51</v>
      </c>
      <c r="D39" s="24">
        <v>2.0</v>
      </c>
      <c r="E39" s="27">
        <f t="shared" si="1"/>
        <v>0.4</v>
      </c>
      <c r="F39" s="24">
        <v>5.0</v>
      </c>
      <c r="G39" s="27">
        <f t="shared" si="2"/>
        <v>0.5555555556</v>
      </c>
      <c r="H39" s="28"/>
      <c r="I39" s="29"/>
      <c r="J39" s="28"/>
      <c r="K39" s="29"/>
      <c r="L39" s="28"/>
      <c r="M39" s="29"/>
      <c r="N39" s="27">
        <f t="shared" si="3"/>
        <v>0.5</v>
      </c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>
      <c r="A40" s="24">
        <v>29.0</v>
      </c>
      <c r="B40" s="25">
        <v>2402088.0</v>
      </c>
      <c r="C40" s="26" t="s">
        <v>52</v>
      </c>
      <c r="D40" s="24">
        <v>5.0</v>
      </c>
      <c r="E40" s="29">
        <f t="shared" si="1"/>
        <v>1</v>
      </c>
      <c r="F40" s="24">
        <v>8.0</v>
      </c>
      <c r="G40" s="29">
        <f t="shared" si="2"/>
        <v>0.8888888889</v>
      </c>
      <c r="H40" s="28"/>
      <c r="I40" s="29"/>
      <c r="J40" s="28"/>
      <c r="K40" s="29"/>
      <c r="L40" s="28"/>
      <c r="M40" s="29"/>
      <c r="N40" s="29">
        <f t="shared" si="3"/>
        <v>0.9285714286</v>
      </c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>
      <c r="A41" s="24">
        <v>30.0</v>
      </c>
      <c r="B41" s="25">
        <v>2402089.0</v>
      </c>
      <c r="C41" s="26" t="s">
        <v>53</v>
      </c>
      <c r="D41" s="24">
        <v>4.0</v>
      </c>
      <c r="E41" s="29">
        <f t="shared" si="1"/>
        <v>0.8</v>
      </c>
      <c r="F41" s="24">
        <v>9.0</v>
      </c>
      <c r="G41" s="29">
        <f t="shared" si="2"/>
        <v>1</v>
      </c>
      <c r="H41" s="28"/>
      <c r="I41" s="29"/>
      <c r="J41" s="28"/>
      <c r="K41" s="29"/>
      <c r="L41" s="28"/>
      <c r="M41" s="29"/>
      <c r="N41" s="29">
        <f t="shared" si="3"/>
        <v>0.9285714286</v>
      </c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>
      <c r="A42" s="24">
        <v>31.0</v>
      </c>
      <c r="B42" s="25">
        <v>2402090.0</v>
      </c>
      <c r="C42" s="26" t="s">
        <v>54</v>
      </c>
      <c r="D42" s="24">
        <v>3.0</v>
      </c>
      <c r="E42" s="27">
        <f t="shared" si="1"/>
        <v>0.6</v>
      </c>
      <c r="F42" s="24">
        <v>8.0</v>
      </c>
      <c r="G42" s="29">
        <f t="shared" si="2"/>
        <v>0.8888888889</v>
      </c>
      <c r="H42" s="28"/>
      <c r="I42" s="29"/>
      <c r="J42" s="28"/>
      <c r="K42" s="29"/>
      <c r="L42" s="28"/>
      <c r="M42" s="29"/>
      <c r="N42" s="29">
        <f t="shared" si="3"/>
        <v>0.7857142857</v>
      </c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>
      <c r="A43" s="19">
        <v>32.0</v>
      </c>
      <c r="B43" s="25">
        <v>2402093.0</v>
      </c>
      <c r="C43" s="26" t="s">
        <v>55</v>
      </c>
      <c r="D43" s="19">
        <v>5.0</v>
      </c>
      <c r="E43" s="29">
        <f t="shared" si="1"/>
        <v>1</v>
      </c>
      <c r="F43" s="19">
        <v>6.0</v>
      </c>
      <c r="G43" s="27">
        <f t="shared" si="2"/>
        <v>0.6666666667</v>
      </c>
      <c r="H43" s="28"/>
      <c r="I43" s="31"/>
      <c r="J43" s="28"/>
      <c r="K43" s="31"/>
      <c r="L43" s="28"/>
      <c r="M43" s="31"/>
      <c r="N43" s="29">
        <f t="shared" si="3"/>
        <v>0.7857142857</v>
      </c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>
      <c r="A44" s="19">
        <v>33.0</v>
      </c>
      <c r="B44" s="25">
        <v>2402094.0</v>
      </c>
      <c r="C44" s="26" t="s">
        <v>56</v>
      </c>
      <c r="D44" s="19">
        <v>5.0</v>
      </c>
      <c r="E44" s="29">
        <f t="shared" si="1"/>
        <v>1</v>
      </c>
      <c r="F44" s="19">
        <v>7.0</v>
      </c>
      <c r="G44" s="29">
        <f t="shared" si="2"/>
        <v>0.7777777778</v>
      </c>
      <c r="H44" s="28"/>
      <c r="I44" s="31"/>
      <c r="J44" s="28"/>
      <c r="K44" s="31"/>
      <c r="L44" s="28"/>
      <c r="M44" s="31"/>
      <c r="N44" s="29">
        <f t="shared" si="3"/>
        <v>0.8571428571</v>
      </c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>
      <c r="A45" s="19">
        <v>34.0</v>
      </c>
      <c r="B45" s="25">
        <v>2402102.0</v>
      </c>
      <c r="C45" s="26" t="s">
        <v>57</v>
      </c>
      <c r="D45" s="19">
        <v>5.0</v>
      </c>
      <c r="E45" s="29">
        <f t="shared" si="1"/>
        <v>1</v>
      </c>
      <c r="F45" s="19">
        <v>9.0</v>
      </c>
      <c r="G45" s="29">
        <f t="shared" si="2"/>
        <v>1</v>
      </c>
      <c r="H45" s="28"/>
      <c r="I45" s="31"/>
      <c r="J45" s="28"/>
      <c r="K45" s="31"/>
      <c r="L45" s="28"/>
      <c r="M45" s="31"/>
      <c r="N45" s="29">
        <f t="shared" si="3"/>
        <v>1</v>
      </c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>
      <c r="A46" s="19">
        <v>35.0</v>
      </c>
      <c r="B46" s="25">
        <v>2402111.0</v>
      </c>
      <c r="C46" s="26" t="s">
        <v>58</v>
      </c>
      <c r="D46" s="19">
        <v>5.0</v>
      </c>
      <c r="E46" s="29">
        <f t="shared" si="1"/>
        <v>1</v>
      </c>
      <c r="F46" s="19">
        <v>6.0</v>
      </c>
      <c r="G46" s="27">
        <f t="shared" si="2"/>
        <v>0.6666666667</v>
      </c>
      <c r="H46" s="28"/>
      <c r="I46" s="31"/>
      <c r="J46" s="28"/>
      <c r="K46" s="31"/>
      <c r="L46" s="28"/>
      <c r="M46" s="31"/>
      <c r="N46" s="29">
        <f t="shared" si="3"/>
        <v>0.7857142857</v>
      </c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>
      <c r="A47" s="19">
        <v>36.0</v>
      </c>
      <c r="B47" s="25">
        <v>2402112.0</v>
      </c>
      <c r="C47" s="26" t="s">
        <v>59</v>
      </c>
      <c r="D47" s="19">
        <v>4.0</v>
      </c>
      <c r="E47" s="29">
        <f t="shared" si="1"/>
        <v>0.8</v>
      </c>
      <c r="F47" s="19">
        <v>5.0</v>
      </c>
      <c r="G47" s="27">
        <f t="shared" si="2"/>
        <v>0.5555555556</v>
      </c>
      <c r="H47" s="28"/>
      <c r="I47" s="31"/>
      <c r="J47" s="28"/>
      <c r="K47" s="31"/>
      <c r="L47" s="28"/>
      <c r="M47" s="31"/>
      <c r="N47" s="27">
        <f t="shared" si="3"/>
        <v>0.6428571429</v>
      </c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>
      <c r="A48" s="19">
        <v>37.0</v>
      </c>
      <c r="B48" s="25">
        <v>2402115.0</v>
      </c>
      <c r="C48" s="26" t="s">
        <v>60</v>
      </c>
      <c r="D48" s="19">
        <v>5.0</v>
      </c>
      <c r="E48" s="29">
        <f t="shared" si="1"/>
        <v>1</v>
      </c>
      <c r="F48" s="19">
        <v>8.0</v>
      </c>
      <c r="G48" s="29">
        <f t="shared" si="2"/>
        <v>0.8888888889</v>
      </c>
      <c r="H48" s="28"/>
      <c r="I48" s="31"/>
      <c r="J48" s="28"/>
      <c r="K48" s="31"/>
      <c r="L48" s="28"/>
      <c r="M48" s="31"/>
      <c r="N48" s="29">
        <f t="shared" si="3"/>
        <v>0.9285714286</v>
      </c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>
      <c r="A49" s="19">
        <v>38.0</v>
      </c>
      <c r="B49" s="25">
        <v>2402116.0</v>
      </c>
      <c r="C49" s="26" t="s">
        <v>61</v>
      </c>
      <c r="D49" s="19">
        <v>5.0</v>
      </c>
      <c r="E49" s="29">
        <f t="shared" si="1"/>
        <v>1</v>
      </c>
      <c r="F49" s="19">
        <v>6.0</v>
      </c>
      <c r="G49" s="27">
        <f t="shared" si="2"/>
        <v>0.6666666667</v>
      </c>
      <c r="H49" s="28"/>
      <c r="I49" s="31"/>
      <c r="J49" s="28"/>
      <c r="K49" s="31"/>
      <c r="L49" s="28"/>
      <c r="M49" s="31"/>
      <c r="N49" s="29">
        <f t="shared" si="3"/>
        <v>0.7857142857</v>
      </c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>
      <c r="A50" s="19">
        <v>39.0</v>
      </c>
      <c r="B50" s="25">
        <v>2402121.0</v>
      </c>
      <c r="C50" s="26" t="s">
        <v>62</v>
      </c>
      <c r="D50" s="19">
        <v>2.0</v>
      </c>
      <c r="E50" s="27">
        <f t="shared" si="1"/>
        <v>0.4</v>
      </c>
      <c r="F50" s="19">
        <v>8.0</v>
      </c>
      <c r="G50" s="29">
        <f t="shared" si="2"/>
        <v>0.8888888889</v>
      </c>
      <c r="H50" s="28"/>
      <c r="I50" s="31"/>
      <c r="J50" s="28"/>
      <c r="K50" s="31"/>
      <c r="L50" s="28"/>
      <c r="M50" s="31"/>
      <c r="N50" s="27">
        <f t="shared" si="3"/>
        <v>0.7142857143</v>
      </c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>
      <c r="A51" s="19">
        <v>40.0</v>
      </c>
      <c r="B51" s="25">
        <v>2402125.0</v>
      </c>
      <c r="C51" s="26" t="s">
        <v>63</v>
      </c>
      <c r="D51" s="19">
        <v>5.0</v>
      </c>
      <c r="E51" s="29">
        <f t="shared" si="1"/>
        <v>1</v>
      </c>
      <c r="F51" s="19">
        <v>9.0</v>
      </c>
      <c r="G51" s="29">
        <f t="shared" si="2"/>
        <v>1</v>
      </c>
      <c r="H51" s="28"/>
      <c r="I51" s="31"/>
      <c r="J51" s="28"/>
      <c r="K51" s="31"/>
      <c r="L51" s="28"/>
      <c r="M51" s="31"/>
      <c r="N51" s="29">
        <f t="shared" si="3"/>
        <v>1</v>
      </c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>
      <c r="A52" s="19">
        <v>41.0</v>
      </c>
      <c r="B52" s="25">
        <v>2402127.0</v>
      </c>
      <c r="C52" s="26" t="s">
        <v>64</v>
      </c>
      <c r="D52" s="19">
        <v>5.0</v>
      </c>
      <c r="E52" s="29">
        <f t="shared" si="1"/>
        <v>1</v>
      </c>
      <c r="F52" s="19">
        <v>9.0</v>
      </c>
      <c r="G52" s="29">
        <f t="shared" si="2"/>
        <v>1</v>
      </c>
      <c r="H52" s="28"/>
      <c r="I52" s="31"/>
      <c r="J52" s="28"/>
      <c r="K52" s="31"/>
      <c r="L52" s="28"/>
      <c r="M52" s="31"/>
      <c r="N52" s="29">
        <f t="shared" si="3"/>
        <v>1</v>
      </c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>
      <c r="A53" s="19">
        <v>42.0</v>
      </c>
      <c r="B53" s="25">
        <v>2402128.0</v>
      </c>
      <c r="C53" s="26" t="s">
        <v>65</v>
      </c>
      <c r="D53" s="19">
        <v>3.0</v>
      </c>
      <c r="E53" s="27">
        <f t="shared" si="1"/>
        <v>0.6</v>
      </c>
      <c r="F53" s="19">
        <v>9.0</v>
      </c>
      <c r="G53" s="29">
        <f t="shared" si="2"/>
        <v>1</v>
      </c>
      <c r="H53" s="28"/>
      <c r="I53" s="31"/>
      <c r="J53" s="28"/>
      <c r="K53" s="31"/>
      <c r="L53" s="28"/>
      <c r="M53" s="31"/>
      <c r="N53" s="29">
        <f t="shared" si="3"/>
        <v>0.8571428571</v>
      </c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>
      <c r="A54" s="19">
        <v>43.0</v>
      </c>
      <c r="B54" s="32">
        <v>2502508.0</v>
      </c>
      <c r="C54" s="33" t="s">
        <v>66</v>
      </c>
      <c r="D54" s="19">
        <v>5.0</v>
      </c>
      <c r="E54" s="29">
        <f t="shared" si="1"/>
        <v>1</v>
      </c>
      <c r="F54" s="19">
        <v>9.0</v>
      </c>
      <c r="G54" s="29">
        <f t="shared" si="2"/>
        <v>1</v>
      </c>
      <c r="H54" s="28"/>
      <c r="I54" s="31"/>
      <c r="J54" s="28"/>
      <c r="K54" s="31"/>
      <c r="L54" s="28"/>
      <c r="M54" s="31"/>
      <c r="N54" s="29">
        <f t="shared" si="3"/>
        <v>1</v>
      </c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>
      <c r="B55" s="34"/>
    </row>
    <row r="56">
      <c r="B56" s="34"/>
    </row>
    <row r="57">
      <c r="B57" s="34"/>
    </row>
    <row r="58">
      <c r="B58" s="34"/>
    </row>
    <row r="59">
      <c r="A59" s="5"/>
      <c r="B59" s="6"/>
      <c r="C59" s="7" t="s">
        <v>67</v>
      </c>
      <c r="D59" s="5"/>
      <c r="E59" s="7" t="s">
        <v>68</v>
      </c>
      <c r="G59" s="5"/>
      <c r="H59" s="9" t="s">
        <v>69</v>
      </c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>
      <c r="A60" s="5"/>
      <c r="B60" s="6"/>
      <c r="C60" s="7" t="s">
        <v>70</v>
      </c>
      <c r="E60" s="10" t="s">
        <v>71</v>
      </c>
      <c r="G60" s="5"/>
      <c r="H60" s="9" t="s">
        <v>72</v>
      </c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</row>
    <row r="61">
      <c r="A61" s="5"/>
      <c r="B61" s="6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</row>
    <row r="62">
      <c r="A62" s="5"/>
      <c r="B62" s="6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</row>
    <row r="63">
      <c r="A63" s="11" t="s">
        <v>10</v>
      </c>
      <c r="B63" s="12"/>
      <c r="C63" s="13"/>
      <c r="D63" s="14" t="s">
        <v>73</v>
      </c>
      <c r="E63" s="13"/>
      <c r="F63" s="14" t="s">
        <v>74</v>
      </c>
      <c r="G63" s="13"/>
      <c r="H63" s="14" t="s">
        <v>75</v>
      </c>
      <c r="I63" s="13"/>
      <c r="J63" s="14" t="s">
        <v>76</v>
      </c>
      <c r="K63" s="13"/>
      <c r="L63" s="35"/>
      <c r="M63" s="13"/>
      <c r="N63" s="15" t="s">
        <v>16</v>
      </c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</row>
    <row r="64">
      <c r="A64" s="16" t="s">
        <v>17</v>
      </c>
      <c r="B64" s="12"/>
      <c r="C64" s="13"/>
      <c r="D64" s="17">
        <v>7.0</v>
      </c>
      <c r="E64" s="13"/>
      <c r="F64" s="17">
        <v>12.0</v>
      </c>
      <c r="G64" s="13"/>
      <c r="H64" s="36">
        <v>0.0</v>
      </c>
      <c r="I64" s="13"/>
      <c r="J64" s="36">
        <v>0.0</v>
      </c>
      <c r="K64" s="13"/>
      <c r="L64" s="17">
        <v>0.0</v>
      </c>
      <c r="M64" s="13"/>
      <c r="N64" s="37">
        <v>19.0</v>
      </c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</row>
    <row r="65">
      <c r="A65" s="20" t="s">
        <v>18</v>
      </c>
      <c r="B65" s="21" t="s">
        <v>19</v>
      </c>
      <c r="C65" s="22" t="s">
        <v>20</v>
      </c>
      <c r="D65" s="23" t="s">
        <v>21</v>
      </c>
      <c r="E65" s="23" t="s">
        <v>22</v>
      </c>
      <c r="F65" s="23" t="s">
        <v>21</v>
      </c>
      <c r="G65" s="23" t="s">
        <v>22</v>
      </c>
      <c r="H65" s="23" t="s">
        <v>21</v>
      </c>
      <c r="I65" s="23" t="s">
        <v>22</v>
      </c>
      <c r="J65" s="23" t="s">
        <v>21</v>
      </c>
      <c r="K65" s="23" t="s">
        <v>22</v>
      </c>
      <c r="L65" s="23" t="s">
        <v>21</v>
      </c>
      <c r="M65" s="23" t="s">
        <v>22</v>
      </c>
      <c r="N65" s="23" t="s">
        <v>23</v>
      </c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</row>
    <row r="66">
      <c r="A66" s="24">
        <v>1.0</v>
      </c>
      <c r="B66" s="38">
        <v>2402003.0</v>
      </c>
      <c r="C66" s="39" t="s">
        <v>24</v>
      </c>
      <c r="D66" s="40">
        <v>0.0</v>
      </c>
      <c r="E66" s="41">
        <f t="shared" ref="E66:E108" si="4">D66/7</f>
        <v>0</v>
      </c>
      <c r="F66" s="40">
        <v>4.0</v>
      </c>
      <c r="G66" s="41">
        <f t="shared" ref="G66:G108" si="5">F66/12</f>
        <v>0.3333333333</v>
      </c>
      <c r="H66" s="42"/>
      <c r="I66" s="41"/>
      <c r="J66" s="42"/>
      <c r="K66" s="41"/>
      <c r="L66" s="40"/>
      <c r="M66" s="41"/>
      <c r="N66" s="41">
        <f t="shared" ref="N66:N108" si="6">(D66+F66)/19</f>
        <v>0.2105263158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</row>
    <row r="67">
      <c r="A67" s="24">
        <v>2.0</v>
      </c>
      <c r="B67" s="43">
        <v>2402005.0</v>
      </c>
      <c r="C67" s="44" t="s">
        <v>25</v>
      </c>
      <c r="D67" s="40">
        <v>6.0</v>
      </c>
      <c r="E67" s="41">
        <f t="shared" si="4"/>
        <v>0.8571428571</v>
      </c>
      <c r="F67" s="40">
        <v>11.0</v>
      </c>
      <c r="G67" s="41">
        <f t="shared" si="5"/>
        <v>0.9166666667</v>
      </c>
      <c r="H67" s="42"/>
      <c r="I67" s="41"/>
      <c r="J67" s="42"/>
      <c r="K67" s="41"/>
      <c r="L67" s="40"/>
      <c r="M67" s="41"/>
      <c r="N67" s="41">
        <f t="shared" si="6"/>
        <v>0.8947368421</v>
      </c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</row>
    <row r="68">
      <c r="A68" s="24">
        <v>3.0</v>
      </c>
      <c r="B68" s="43">
        <v>2402006.0</v>
      </c>
      <c r="C68" s="44" t="s">
        <v>26</v>
      </c>
      <c r="D68" s="40">
        <v>0.0</v>
      </c>
      <c r="E68" s="41">
        <f t="shared" si="4"/>
        <v>0</v>
      </c>
      <c r="F68" s="42">
        <v>0.0</v>
      </c>
      <c r="G68" s="41">
        <f t="shared" si="5"/>
        <v>0</v>
      </c>
      <c r="H68" s="42"/>
      <c r="I68" s="41"/>
      <c r="J68" s="42"/>
      <c r="K68" s="41"/>
      <c r="L68" s="40"/>
      <c r="M68" s="41"/>
      <c r="N68" s="41">
        <f t="shared" si="6"/>
        <v>0</v>
      </c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</row>
    <row r="69">
      <c r="A69" s="24">
        <v>4.0</v>
      </c>
      <c r="B69" s="43">
        <v>2402007.0</v>
      </c>
      <c r="C69" s="44" t="s">
        <v>27</v>
      </c>
      <c r="D69" s="40">
        <v>4.0</v>
      </c>
      <c r="E69" s="41">
        <f t="shared" si="4"/>
        <v>0.5714285714</v>
      </c>
      <c r="F69" s="40">
        <v>9.0</v>
      </c>
      <c r="G69" s="41">
        <f t="shared" si="5"/>
        <v>0.75</v>
      </c>
      <c r="H69" s="42"/>
      <c r="I69" s="41"/>
      <c r="J69" s="42"/>
      <c r="K69" s="41"/>
      <c r="L69" s="40"/>
      <c r="M69" s="41"/>
      <c r="N69" s="41">
        <f t="shared" si="6"/>
        <v>0.6842105263</v>
      </c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</row>
    <row r="70">
      <c r="A70" s="24">
        <v>5.0</v>
      </c>
      <c r="B70" s="43">
        <v>2402016.0</v>
      </c>
      <c r="C70" s="44" t="s">
        <v>28</v>
      </c>
      <c r="D70" s="40">
        <v>6.0</v>
      </c>
      <c r="E70" s="41">
        <f t="shared" si="4"/>
        <v>0.8571428571</v>
      </c>
      <c r="F70" s="40">
        <v>9.0</v>
      </c>
      <c r="G70" s="41">
        <f t="shared" si="5"/>
        <v>0.75</v>
      </c>
      <c r="H70" s="42"/>
      <c r="I70" s="41"/>
      <c r="J70" s="42"/>
      <c r="K70" s="41"/>
      <c r="L70" s="40"/>
      <c r="M70" s="41"/>
      <c r="N70" s="41">
        <f t="shared" si="6"/>
        <v>0.7894736842</v>
      </c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</row>
    <row r="71">
      <c r="A71" s="24">
        <v>6.0</v>
      </c>
      <c r="B71" s="43">
        <v>2402018.0</v>
      </c>
      <c r="C71" s="44" t="s">
        <v>29</v>
      </c>
      <c r="D71" s="40">
        <v>4.0</v>
      </c>
      <c r="E71" s="41">
        <f t="shared" si="4"/>
        <v>0.5714285714</v>
      </c>
      <c r="F71" s="40">
        <v>9.0</v>
      </c>
      <c r="G71" s="41">
        <f t="shared" si="5"/>
        <v>0.75</v>
      </c>
      <c r="H71" s="42"/>
      <c r="I71" s="41"/>
      <c r="J71" s="42"/>
      <c r="K71" s="41"/>
      <c r="L71" s="40"/>
      <c r="M71" s="41"/>
      <c r="N71" s="41">
        <f t="shared" si="6"/>
        <v>0.6842105263</v>
      </c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</row>
    <row r="72">
      <c r="A72" s="24">
        <v>7.0</v>
      </c>
      <c r="B72" s="43">
        <v>2402026.0</v>
      </c>
      <c r="C72" s="44" t="s">
        <v>30</v>
      </c>
      <c r="D72" s="40">
        <v>1.0</v>
      </c>
      <c r="E72" s="41">
        <f t="shared" si="4"/>
        <v>0.1428571429</v>
      </c>
      <c r="F72" s="40">
        <v>8.0</v>
      </c>
      <c r="G72" s="41">
        <f t="shared" si="5"/>
        <v>0.6666666667</v>
      </c>
      <c r="H72" s="42"/>
      <c r="I72" s="41"/>
      <c r="J72" s="42"/>
      <c r="K72" s="41"/>
      <c r="L72" s="40"/>
      <c r="M72" s="41"/>
      <c r="N72" s="41">
        <f t="shared" si="6"/>
        <v>0.4736842105</v>
      </c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</row>
    <row r="73">
      <c r="A73" s="24">
        <v>8.0</v>
      </c>
      <c r="B73" s="43">
        <v>2402031.0</v>
      </c>
      <c r="C73" s="44" t="s">
        <v>31</v>
      </c>
      <c r="D73" s="40">
        <v>5.0</v>
      </c>
      <c r="E73" s="41">
        <f t="shared" si="4"/>
        <v>0.7142857143</v>
      </c>
      <c r="F73" s="40">
        <v>10.0</v>
      </c>
      <c r="G73" s="41">
        <f t="shared" si="5"/>
        <v>0.8333333333</v>
      </c>
      <c r="H73" s="42"/>
      <c r="I73" s="41"/>
      <c r="J73" s="42"/>
      <c r="K73" s="41"/>
      <c r="L73" s="40"/>
      <c r="M73" s="41"/>
      <c r="N73" s="41">
        <f t="shared" si="6"/>
        <v>0.7894736842</v>
      </c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</row>
    <row r="74">
      <c r="A74" s="24">
        <v>9.0</v>
      </c>
      <c r="B74" s="43">
        <v>2402035.0</v>
      </c>
      <c r="C74" s="44" t="s">
        <v>32</v>
      </c>
      <c r="D74" s="40">
        <v>3.0</v>
      </c>
      <c r="E74" s="41">
        <f t="shared" si="4"/>
        <v>0.4285714286</v>
      </c>
      <c r="F74" s="40">
        <v>10.0</v>
      </c>
      <c r="G74" s="41">
        <f t="shared" si="5"/>
        <v>0.8333333333</v>
      </c>
      <c r="H74" s="42"/>
      <c r="I74" s="41"/>
      <c r="J74" s="42"/>
      <c r="K74" s="41"/>
      <c r="L74" s="40"/>
      <c r="M74" s="41"/>
      <c r="N74" s="41">
        <f t="shared" si="6"/>
        <v>0.6842105263</v>
      </c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</row>
    <row r="75">
      <c r="A75" s="24">
        <v>10.0</v>
      </c>
      <c r="B75" s="43">
        <v>2402037.0</v>
      </c>
      <c r="C75" s="44" t="s">
        <v>33</v>
      </c>
      <c r="D75" s="40">
        <v>1.0</v>
      </c>
      <c r="E75" s="41">
        <f t="shared" si="4"/>
        <v>0.1428571429</v>
      </c>
      <c r="F75" s="40">
        <v>9.0</v>
      </c>
      <c r="G75" s="41">
        <f t="shared" si="5"/>
        <v>0.75</v>
      </c>
      <c r="H75" s="42"/>
      <c r="I75" s="41"/>
      <c r="J75" s="42"/>
      <c r="K75" s="41"/>
      <c r="L75" s="40"/>
      <c r="M75" s="41"/>
      <c r="N75" s="41">
        <f t="shared" si="6"/>
        <v>0.5263157895</v>
      </c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</row>
    <row r="76">
      <c r="A76" s="24">
        <v>11.0</v>
      </c>
      <c r="B76" s="43">
        <v>2402039.0</v>
      </c>
      <c r="C76" s="44" t="s">
        <v>77</v>
      </c>
      <c r="D76" s="40">
        <v>3.0</v>
      </c>
      <c r="E76" s="41">
        <f t="shared" si="4"/>
        <v>0.4285714286</v>
      </c>
      <c r="F76" s="40">
        <v>10.0</v>
      </c>
      <c r="G76" s="41">
        <f t="shared" si="5"/>
        <v>0.8333333333</v>
      </c>
      <c r="H76" s="42"/>
      <c r="I76" s="41"/>
      <c r="J76" s="42"/>
      <c r="K76" s="41"/>
      <c r="L76" s="40"/>
      <c r="M76" s="41"/>
      <c r="N76" s="41">
        <f t="shared" si="6"/>
        <v>0.6842105263</v>
      </c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</row>
    <row r="77">
      <c r="A77" s="24">
        <v>12.0</v>
      </c>
      <c r="B77" s="43">
        <v>2402040.0</v>
      </c>
      <c r="C77" s="44" t="s">
        <v>35</v>
      </c>
      <c r="D77" s="40">
        <v>3.0</v>
      </c>
      <c r="E77" s="41">
        <f t="shared" si="4"/>
        <v>0.4285714286</v>
      </c>
      <c r="F77" s="40">
        <v>10.0</v>
      </c>
      <c r="G77" s="41">
        <f t="shared" si="5"/>
        <v>0.8333333333</v>
      </c>
      <c r="H77" s="42"/>
      <c r="I77" s="41"/>
      <c r="J77" s="42"/>
      <c r="K77" s="41"/>
      <c r="L77" s="40"/>
      <c r="M77" s="41"/>
      <c r="N77" s="41">
        <f t="shared" si="6"/>
        <v>0.6842105263</v>
      </c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</row>
    <row r="78">
      <c r="A78" s="24">
        <v>13.0</v>
      </c>
      <c r="B78" s="43">
        <v>2402041.0</v>
      </c>
      <c r="C78" s="44" t="s">
        <v>36</v>
      </c>
      <c r="D78" s="40">
        <v>4.0</v>
      </c>
      <c r="E78" s="41">
        <f t="shared" si="4"/>
        <v>0.5714285714</v>
      </c>
      <c r="F78" s="40">
        <v>9.0</v>
      </c>
      <c r="G78" s="41">
        <f t="shared" si="5"/>
        <v>0.75</v>
      </c>
      <c r="H78" s="42"/>
      <c r="I78" s="41"/>
      <c r="J78" s="42"/>
      <c r="K78" s="41"/>
      <c r="L78" s="40"/>
      <c r="M78" s="41"/>
      <c r="N78" s="41">
        <f t="shared" si="6"/>
        <v>0.6842105263</v>
      </c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</row>
    <row r="79">
      <c r="A79" s="24">
        <v>14.0</v>
      </c>
      <c r="B79" s="43">
        <v>2402047.0</v>
      </c>
      <c r="C79" s="44" t="s">
        <v>37</v>
      </c>
      <c r="D79" s="40">
        <v>4.0</v>
      </c>
      <c r="E79" s="41">
        <f t="shared" si="4"/>
        <v>0.5714285714</v>
      </c>
      <c r="F79" s="40">
        <v>10.0</v>
      </c>
      <c r="G79" s="41">
        <f t="shared" si="5"/>
        <v>0.8333333333</v>
      </c>
      <c r="H79" s="42"/>
      <c r="I79" s="41"/>
      <c r="J79" s="42"/>
      <c r="K79" s="41"/>
      <c r="L79" s="40"/>
      <c r="M79" s="41"/>
      <c r="N79" s="41">
        <f t="shared" si="6"/>
        <v>0.7368421053</v>
      </c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</row>
    <row r="80">
      <c r="A80" s="24">
        <v>15.0</v>
      </c>
      <c r="B80" s="38">
        <v>2402050.0</v>
      </c>
      <c r="C80" s="39" t="s">
        <v>78</v>
      </c>
      <c r="D80" s="40">
        <v>6.0</v>
      </c>
      <c r="E80" s="41">
        <f t="shared" si="4"/>
        <v>0.8571428571</v>
      </c>
      <c r="F80" s="40">
        <v>12.0</v>
      </c>
      <c r="G80" s="41">
        <f t="shared" si="5"/>
        <v>1</v>
      </c>
      <c r="H80" s="42"/>
      <c r="I80" s="41"/>
      <c r="J80" s="42"/>
      <c r="K80" s="41"/>
      <c r="L80" s="40"/>
      <c r="M80" s="41"/>
      <c r="N80" s="41">
        <f t="shared" si="6"/>
        <v>0.9473684211</v>
      </c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</row>
    <row r="81">
      <c r="A81" s="24">
        <v>16.0</v>
      </c>
      <c r="B81" s="43">
        <v>2402051.0</v>
      </c>
      <c r="C81" s="44" t="s">
        <v>39</v>
      </c>
      <c r="D81" s="40">
        <v>3.0</v>
      </c>
      <c r="E81" s="41">
        <f t="shared" si="4"/>
        <v>0.4285714286</v>
      </c>
      <c r="F81" s="40">
        <v>9.0</v>
      </c>
      <c r="G81" s="41">
        <f t="shared" si="5"/>
        <v>0.75</v>
      </c>
      <c r="H81" s="42"/>
      <c r="I81" s="41"/>
      <c r="J81" s="42"/>
      <c r="K81" s="41"/>
      <c r="L81" s="40"/>
      <c r="M81" s="41"/>
      <c r="N81" s="41">
        <f t="shared" si="6"/>
        <v>0.6315789474</v>
      </c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</row>
    <row r="82">
      <c r="A82" s="24">
        <v>17.0</v>
      </c>
      <c r="B82" s="43">
        <v>2402052.0</v>
      </c>
      <c r="C82" s="44" t="s">
        <v>40</v>
      </c>
      <c r="D82" s="40">
        <v>1.0</v>
      </c>
      <c r="E82" s="41">
        <f t="shared" si="4"/>
        <v>0.1428571429</v>
      </c>
      <c r="F82" s="40">
        <v>9.0</v>
      </c>
      <c r="G82" s="41">
        <f t="shared" si="5"/>
        <v>0.75</v>
      </c>
      <c r="H82" s="42"/>
      <c r="I82" s="41"/>
      <c r="J82" s="42"/>
      <c r="K82" s="41"/>
      <c r="L82" s="40"/>
      <c r="M82" s="41"/>
      <c r="N82" s="41">
        <f t="shared" si="6"/>
        <v>0.5263157895</v>
      </c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</row>
    <row r="83">
      <c r="A83" s="24">
        <v>18.0</v>
      </c>
      <c r="B83" s="43">
        <v>2402059.0</v>
      </c>
      <c r="C83" s="44" t="s">
        <v>41</v>
      </c>
      <c r="D83" s="40">
        <v>1.0</v>
      </c>
      <c r="E83" s="41">
        <f t="shared" si="4"/>
        <v>0.1428571429</v>
      </c>
      <c r="F83" s="40">
        <v>3.0</v>
      </c>
      <c r="G83" s="41">
        <f t="shared" si="5"/>
        <v>0.25</v>
      </c>
      <c r="H83" s="42"/>
      <c r="I83" s="41"/>
      <c r="J83" s="42"/>
      <c r="K83" s="41"/>
      <c r="L83" s="40"/>
      <c r="M83" s="41"/>
      <c r="N83" s="41">
        <f t="shared" si="6"/>
        <v>0.2105263158</v>
      </c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</row>
    <row r="84">
      <c r="A84" s="24">
        <v>19.0</v>
      </c>
      <c r="B84" s="43">
        <v>2402068.0</v>
      </c>
      <c r="C84" s="44" t="s">
        <v>42</v>
      </c>
      <c r="D84" s="40">
        <v>5.0</v>
      </c>
      <c r="E84" s="41">
        <f t="shared" si="4"/>
        <v>0.7142857143</v>
      </c>
      <c r="F84" s="40">
        <v>12.0</v>
      </c>
      <c r="G84" s="41">
        <f t="shared" si="5"/>
        <v>1</v>
      </c>
      <c r="H84" s="42"/>
      <c r="I84" s="41"/>
      <c r="J84" s="42"/>
      <c r="K84" s="41"/>
      <c r="L84" s="40"/>
      <c r="M84" s="41"/>
      <c r="N84" s="41">
        <f t="shared" si="6"/>
        <v>0.8947368421</v>
      </c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</row>
    <row r="85">
      <c r="A85" s="45">
        <v>20.0</v>
      </c>
      <c r="B85" s="43">
        <v>2402073.0</v>
      </c>
      <c r="C85" s="44" t="s">
        <v>43</v>
      </c>
      <c r="D85" s="40">
        <v>0.0</v>
      </c>
      <c r="E85" s="41">
        <f t="shared" si="4"/>
        <v>0</v>
      </c>
      <c r="F85" s="40">
        <v>0.0</v>
      </c>
      <c r="G85" s="41">
        <f t="shared" si="5"/>
        <v>0</v>
      </c>
      <c r="H85" s="42"/>
      <c r="I85" s="41"/>
      <c r="J85" s="42"/>
      <c r="K85" s="41"/>
      <c r="L85" s="40"/>
      <c r="M85" s="41"/>
      <c r="N85" s="41">
        <f t="shared" si="6"/>
        <v>0</v>
      </c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</row>
    <row r="86">
      <c r="A86" s="45">
        <v>21.0</v>
      </c>
      <c r="B86" s="43">
        <v>2402074.0</v>
      </c>
      <c r="C86" s="44" t="s">
        <v>44</v>
      </c>
      <c r="D86" s="40">
        <v>0.0</v>
      </c>
      <c r="E86" s="41">
        <f t="shared" si="4"/>
        <v>0</v>
      </c>
      <c r="F86" s="40">
        <v>0.0</v>
      </c>
      <c r="G86" s="41">
        <f t="shared" si="5"/>
        <v>0</v>
      </c>
      <c r="H86" s="42"/>
      <c r="I86" s="41"/>
      <c r="J86" s="42"/>
      <c r="K86" s="41"/>
      <c r="L86" s="40"/>
      <c r="M86" s="41"/>
      <c r="N86" s="41">
        <f t="shared" si="6"/>
        <v>0</v>
      </c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</row>
    <row r="87">
      <c r="A87" s="45">
        <v>22.0</v>
      </c>
      <c r="B87" s="46">
        <v>2402075.0</v>
      </c>
      <c r="C87" s="5" t="s">
        <v>79</v>
      </c>
      <c r="D87" s="40">
        <v>3.0</v>
      </c>
      <c r="E87" s="41">
        <f t="shared" si="4"/>
        <v>0.4285714286</v>
      </c>
      <c r="F87" s="40">
        <v>9.0</v>
      </c>
      <c r="G87" s="41">
        <f t="shared" si="5"/>
        <v>0.75</v>
      </c>
      <c r="H87" s="42"/>
      <c r="I87" s="41"/>
      <c r="J87" s="42"/>
      <c r="K87" s="41"/>
      <c r="L87" s="40"/>
      <c r="M87" s="41"/>
      <c r="N87" s="41">
        <f t="shared" si="6"/>
        <v>0.6315789474</v>
      </c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</row>
    <row r="88">
      <c r="A88" s="45">
        <v>23.0</v>
      </c>
      <c r="B88" s="43">
        <v>2402078.0</v>
      </c>
      <c r="C88" s="44" t="s">
        <v>46</v>
      </c>
      <c r="D88" s="40">
        <v>3.0</v>
      </c>
      <c r="E88" s="41">
        <f t="shared" si="4"/>
        <v>0.4285714286</v>
      </c>
      <c r="F88" s="40">
        <v>12.0</v>
      </c>
      <c r="G88" s="41">
        <f t="shared" si="5"/>
        <v>1</v>
      </c>
      <c r="H88" s="42"/>
      <c r="I88" s="41"/>
      <c r="J88" s="42"/>
      <c r="K88" s="41"/>
      <c r="L88" s="40"/>
      <c r="M88" s="41"/>
      <c r="N88" s="41">
        <f t="shared" si="6"/>
        <v>0.7894736842</v>
      </c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</row>
    <row r="89">
      <c r="A89" s="45">
        <v>24.0</v>
      </c>
      <c r="B89" s="43">
        <v>2402081.0</v>
      </c>
      <c r="C89" s="44" t="s">
        <v>47</v>
      </c>
      <c r="D89" s="40">
        <v>5.0</v>
      </c>
      <c r="E89" s="41">
        <f t="shared" si="4"/>
        <v>0.7142857143</v>
      </c>
      <c r="F89" s="40">
        <v>10.0</v>
      </c>
      <c r="G89" s="41">
        <f t="shared" si="5"/>
        <v>0.8333333333</v>
      </c>
      <c r="H89" s="42"/>
      <c r="I89" s="41"/>
      <c r="J89" s="42"/>
      <c r="K89" s="41"/>
      <c r="L89" s="40"/>
      <c r="M89" s="41"/>
      <c r="N89" s="41">
        <f t="shared" si="6"/>
        <v>0.7894736842</v>
      </c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</row>
    <row r="90">
      <c r="A90" s="45">
        <v>25.0</v>
      </c>
      <c r="B90" s="43">
        <v>2402082.0</v>
      </c>
      <c r="C90" s="44" t="s">
        <v>48</v>
      </c>
      <c r="D90" s="40">
        <v>3.0</v>
      </c>
      <c r="E90" s="41">
        <f t="shared" si="4"/>
        <v>0.4285714286</v>
      </c>
      <c r="F90" s="40">
        <v>10.0</v>
      </c>
      <c r="G90" s="41">
        <f t="shared" si="5"/>
        <v>0.8333333333</v>
      </c>
      <c r="H90" s="42"/>
      <c r="I90" s="41"/>
      <c r="J90" s="42"/>
      <c r="K90" s="41"/>
      <c r="L90" s="40"/>
      <c r="M90" s="41"/>
      <c r="N90" s="41">
        <f t="shared" si="6"/>
        <v>0.6842105263</v>
      </c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</row>
    <row r="91">
      <c r="A91" s="45">
        <v>26.0</v>
      </c>
      <c r="B91" s="43">
        <v>2402083.0</v>
      </c>
      <c r="C91" s="44" t="s">
        <v>50</v>
      </c>
      <c r="D91" s="40">
        <v>3.0</v>
      </c>
      <c r="E91" s="41">
        <f t="shared" si="4"/>
        <v>0.4285714286</v>
      </c>
      <c r="F91" s="40">
        <v>10.0</v>
      </c>
      <c r="G91" s="41">
        <f t="shared" si="5"/>
        <v>0.8333333333</v>
      </c>
      <c r="H91" s="42"/>
      <c r="I91" s="41"/>
      <c r="J91" s="42"/>
      <c r="K91" s="41"/>
      <c r="L91" s="40"/>
      <c r="M91" s="41"/>
      <c r="N91" s="41">
        <f t="shared" si="6"/>
        <v>0.6842105263</v>
      </c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</row>
    <row r="92">
      <c r="A92" s="45">
        <v>27.0</v>
      </c>
      <c r="B92" s="43">
        <v>2402084.0</v>
      </c>
      <c r="C92" s="44" t="s">
        <v>49</v>
      </c>
      <c r="D92" s="40">
        <v>5.0</v>
      </c>
      <c r="E92" s="41">
        <f t="shared" si="4"/>
        <v>0.7142857143</v>
      </c>
      <c r="F92" s="40">
        <v>9.0</v>
      </c>
      <c r="G92" s="41">
        <f t="shared" si="5"/>
        <v>0.75</v>
      </c>
      <c r="H92" s="42"/>
      <c r="I92" s="41"/>
      <c r="J92" s="42"/>
      <c r="K92" s="41"/>
      <c r="L92" s="40"/>
      <c r="M92" s="41"/>
      <c r="N92" s="41">
        <f t="shared" si="6"/>
        <v>0.7368421053</v>
      </c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</row>
    <row r="93">
      <c r="A93" s="45">
        <v>28.0</v>
      </c>
      <c r="B93" s="38">
        <v>2402085.0</v>
      </c>
      <c r="C93" s="39" t="s">
        <v>51</v>
      </c>
      <c r="D93" s="40">
        <v>2.0</v>
      </c>
      <c r="E93" s="41">
        <f t="shared" si="4"/>
        <v>0.2857142857</v>
      </c>
      <c r="F93" s="40">
        <v>7.0</v>
      </c>
      <c r="G93" s="41">
        <f t="shared" si="5"/>
        <v>0.5833333333</v>
      </c>
      <c r="H93" s="42"/>
      <c r="I93" s="41"/>
      <c r="J93" s="42"/>
      <c r="K93" s="41"/>
      <c r="L93" s="40"/>
      <c r="M93" s="41"/>
      <c r="N93" s="41">
        <f t="shared" si="6"/>
        <v>0.4736842105</v>
      </c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</row>
    <row r="94">
      <c r="A94" s="45">
        <v>29.0</v>
      </c>
      <c r="B94" s="43">
        <v>2402088.0</v>
      </c>
      <c r="C94" s="44" t="s">
        <v>52</v>
      </c>
      <c r="D94" s="40">
        <v>3.0</v>
      </c>
      <c r="E94" s="41">
        <f t="shared" si="4"/>
        <v>0.4285714286</v>
      </c>
      <c r="F94" s="40">
        <v>12.0</v>
      </c>
      <c r="G94" s="41">
        <f t="shared" si="5"/>
        <v>1</v>
      </c>
      <c r="H94" s="42"/>
      <c r="I94" s="41"/>
      <c r="J94" s="42"/>
      <c r="K94" s="41"/>
      <c r="L94" s="40"/>
      <c r="M94" s="41"/>
      <c r="N94" s="41">
        <f t="shared" si="6"/>
        <v>0.7894736842</v>
      </c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</row>
    <row r="95">
      <c r="A95" s="45">
        <v>30.0</v>
      </c>
      <c r="B95" s="38">
        <v>2402089.0</v>
      </c>
      <c r="C95" s="39" t="s">
        <v>53</v>
      </c>
      <c r="D95" s="40">
        <v>4.0</v>
      </c>
      <c r="E95" s="41">
        <f t="shared" si="4"/>
        <v>0.5714285714</v>
      </c>
      <c r="F95" s="40">
        <v>11.0</v>
      </c>
      <c r="G95" s="41">
        <f t="shared" si="5"/>
        <v>0.9166666667</v>
      </c>
      <c r="H95" s="42"/>
      <c r="I95" s="41"/>
      <c r="J95" s="42"/>
      <c r="K95" s="41"/>
      <c r="L95" s="40"/>
      <c r="M95" s="41"/>
      <c r="N95" s="41">
        <f t="shared" si="6"/>
        <v>0.7894736842</v>
      </c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</row>
    <row r="96">
      <c r="A96" s="45">
        <v>31.0</v>
      </c>
      <c r="B96" s="43">
        <v>2402090.0</v>
      </c>
      <c r="C96" s="44" t="s">
        <v>54</v>
      </c>
      <c r="D96" s="40">
        <v>3.0</v>
      </c>
      <c r="E96" s="41">
        <f t="shared" si="4"/>
        <v>0.4285714286</v>
      </c>
      <c r="F96" s="40">
        <v>11.0</v>
      </c>
      <c r="G96" s="41">
        <f t="shared" si="5"/>
        <v>0.9166666667</v>
      </c>
      <c r="H96" s="42"/>
      <c r="I96" s="41"/>
      <c r="J96" s="42"/>
      <c r="K96" s="41"/>
      <c r="L96" s="40"/>
      <c r="M96" s="41"/>
      <c r="N96" s="41">
        <f t="shared" si="6"/>
        <v>0.7368421053</v>
      </c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</row>
    <row r="97">
      <c r="A97" s="45">
        <v>32.0</v>
      </c>
      <c r="B97" s="43">
        <v>2402093.0</v>
      </c>
      <c r="C97" s="44" t="s">
        <v>55</v>
      </c>
      <c r="D97" s="40">
        <v>2.0</v>
      </c>
      <c r="E97" s="41">
        <f t="shared" si="4"/>
        <v>0.2857142857</v>
      </c>
      <c r="F97" s="40">
        <v>9.0</v>
      </c>
      <c r="G97" s="41">
        <f t="shared" si="5"/>
        <v>0.75</v>
      </c>
      <c r="H97" s="42"/>
      <c r="I97" s="41"/>
      <c r="J97" s="42"/>
      <c r="K97" s="41"/>
      <c r="L97" s="40"/>
      <c r="M97" s="41"/>
      <c r="N97" s="41">
        <f t="shared" si="6"/>
        <v>0.5789473684</v>
      </c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</row>
    <row r="98">
      <c r="A98" s="45">
        <v>33.0</v>
      </c>
      <c r="B98" s="43">
        <v>2402094.0</v>
      </c>
      <c r="C98" s="44" t="s">
        <v>56</v>
      </c>
      <c r="D98" s="40">
        <v>4.0</v>
      </c>
      <c r="E98" s="41">
        <f t="shared" si="4"/>
        <v>0.5714285714</v>
      </c>
      <c r="F98" s="40">
        <v>12.0</v>
      </c>
      <c r="G98" s="41">
        <f t="shared" si="5"/>
        <v>1</v>
      </c>
      <c r="H98" s="42"/>
      <c r="I98" s="41"/>
      <c r="J98" s="42"/>
      <c r="K98" s="41"/>
      <c r="L98" s="40"/>
      <c r="M98" s="41"/>
      <c r="N98" s="41">
        <f t="shared" si="6"/>
        <v>0.8421052632</v>
      </c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</row>
    <row r="99">
      <c r="A99" s="45">
        <v>34.0</v>
      </c>
      <c r="B99" s="43">
        <v>2402102.0</v>
      </c>
      <c r="C99" s="44" t="s">
        <v>57</v>
      </c>
      <c r="D99" s="40">
        <v>4.0</v>
      </c>
      <c r="E99" s="41">
        <f t="shared" si="4"/>
        <v>0.5714285714</v>
      </c>
      <c r="F99" s="40">
        <v>12.0</v>
      </c>
      <c r="G99" s="41">
        <f t="shared" si="5"/>
        <v>1</v>
      </c>
      <c r="H99" s="42"/>
      <c r="I99" s="41"/>
      <c r="J99" s="42"/>
      <c r="K99" s="41"/>
      <c r="L99" s="40"/>
      <c r="M99" s="41"/>
      <c r="N99" s="41">
        <f t="shared" si="6"/>
        <v>0.8421052632</v>
      </c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</row>
    <row r="100">
      <c r="A100" s="45">
        <v>35.0</v>
      </c>
      <c r="B100" s="43">
        <v>2402111.0</v>
      </c>
      <c r="C100" s="44" t="s">
        <v>58</v>
      </c>
      <c r="D100" s="40">
        <v>6.0</v>
      </c>
      <c r="E100" s="41">
        <f t="shared" si="4"/>
        <v>0.8571428571</v>
      </c>
      <c r="F100" s="40">
        <v>11.0</v>
      </c>
      <c r="G100" s="41">
        <f t="shared" si="5"/>
        <v>0.9166666667</v>
      </c>
      <c r="H100" s="42"/>
      <c r="I100" s="41"/>
      <c r="J100" s="42"/>
      <c r="K100" s="41"/>
      <c r="L100" s="40"/>
      <c r="M100" s="41"/>
      <c r="N100" s="41">
        <f t="shared" si="6"/>
        <v>0.8947368421</v>
      </c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</row>
    <row r="101">
      <c r="A101" s="45">
        <v>36.0</v>
      </c>
      <c r="B101" s="43">
        <v>2402112.0</v>
      </c>
      <c r="C101" s="44" t="s">
        <v>59</v>
      </c>
      <c r="D101" s="40">
        <v>4.0</v>
      </c>
      <c r="E101" s="41">
        <f t="shared" si="4"/>
        <v>0.5714285714</v>
      </c>
      <c r="F101" s="40">
        <v>8.0</v>
      </c>
      <c r="G101" s="41">
        <f t="shared" si="5"/>
        <v>0.6666666667</v>
      </c>
      <c r="H101" s="42"/>
      <c r="I101" s="41"/>
      <c r="J101" s="42"/>
      <c r="K101" s="41"/>
      <c r="L101" s="40"/>
      <c r="M101" s="41"/>
      <c r="N101" s="41">
        <f t="shared" si="6"/>
        <v>0.6315789474</v>
      </c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</row>
    <row r="102">
      <c r="A102" s="45">
        <v>37.0</v>
      </c>
      <c r="B102" s="43">
        <v>2402115.0</v>
      </c>
      <c r="C102" s="44" t="s">
        <v>60</v>
      </c>
      <c r="D102" s="40">
        <v>5.0</v>
      </c>
      <c r="E102" s="41">
        <f t="shared" si="4"/>
        <v>0.7142857143</v>
      </c>
      <c r="F102" s="40">
        <v>12.0</v>
      </c>
      <c r="G102" s="41">
        <f t="shared" si="5"/>
        <v>1</v>
      </c>
      <c r="H102" s="42"/>
      <c r="I102" s="41"/>
      <c r="J102" s="42"/>
      <c r="K102" s="41"/>
      <c r="L102" s="40"/>
      <c r="M102" s="41"/>
      <c r="N102" s="41">
        <f t="shared" si="6"/>
        <v>0.8947368421</v>
      </c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</row>
    <row r="103">
      <c r="A103" s="45">
        <v>38.0</v>
      </c>
      <c r="B103" s="43">
        <v>2402116.0</v>
      </c>
      <c r="C103" s="44" t="s">
        <v>61</v>
      </c>
      <c r="D103" s="40">
        <v>6.0</v>
      </c>
      <c r="E103" s="41">
        <f t="shared" si="4"/>
        <v>0.8571428571</v>
      </c>
      <c r="F103" s="40">
        <v>10.0</v>
      </c>
      <c r="G103" s="41">
        <f t="shared" si="5"/>
        <v>0.8333333333</v>
      </c>
      <c r="H103" s="42"/>
      <c r="I103" s="41"/>
      <c r="J103" s="42"/>
      <c r="K103" s="41"/>
      <c r="L103" s="40"/>
      <c r="M103" s="41"/>
      <c r="N103" s="41">
        <f t="shared" si="6"/>
        <v>0.8421052632</v>
      </c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</row>
    <row r="104">
      <c r="A104" s="45">
        <v>39.0</v>
      </c>
      <c r="B104" s="43">
        <v>2402121.0</v>
      </c>
      <c r="C104" s="44" t="s">
        <v>62</v>
      </c>
      <c r="D104" s="40">
        <v>1.0</v>
      </c>
      <c r="E104" s="41">
        <f t="shared" si="4"/>
        <v>0.1428571429</v>
      </c>
      <c r="F104" s="40">
        <v>6.0</v>
      </c>
      <c r="G104" s="41">
        <f t="shared" si="5"/>
        <v>0.5</v>
      </c>
      <c r="H104" s="42"/>
      <c r="I104" s="41"/>
      <c r="J104" s="42"/>
      <c r="K104" s="41"/>
      <c r="L104" s="40"/>
      <c r="M104" s="41"/>
      <c r="N104" s="41">
        <f t="shared" si="6"/>
        <v>0.3684210526</v>
      </c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</row>
    <row r="105">
      <c r="A105" s="45">
        <v>40.0</v>
      </c>
      <c r="B105" s="43">
        <v>2402125.0</v>
      </c>
      <c r="C105" s="44" t="s">
        <v>63</v>
      </c>
      <c r="D105" s="40">
        <v>5.0</v>
      </c>
      <c r="E105" s="41">
        <f t="shared" si="4"/>
        <v>0.7142857143</v>
      </c>
      <c r="F105" s="40">
        <v>12.0</v>
      </c>
      <c r="G105" s="41">
        <f t="shared" si="5"/>
        <v>1</v>
      </c>
      <c r="H105" s="42"/>
      <c r="I105" s="41"/>
      <c r="J105" s="42"/>
      <c r="K105" s="41"/>
      <c r="L105" s="40"/>
      <c r="M105" s="41"/>
      <c r="N105" s="41">
        <f t="shared" si="6"/>
        <v>0.8947368421</v>
      </c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</row>
    <row r="106">
      <c r="A106" s="45">
        <v>41.0</v>
      </c>
      <c r="B106" s="43">
        <v>2402127.0</v>
      </c>
      <c r="C106" s="44" t="s">
        <v>64</v>
      </c>
      <c r="D106" s="40">
        <v>5.0</v>
      </c>
      <c r="E106" s="41">
        <f t="shared" si="4"/>
        <v>0.7142857143</v>
      </c>
      <c r="F106" s="40">
        <v>11.0</v>
      </c>
      <c r="G106" s="41">
        <f t="shared" si="5"/>
        <v>0.9166666667</v>
      </c>
      <c r="H106" s="42"/>
      <c r="I106" s="41"/>
      <c r="J106" s="42"/>
      <c r="K106" s="41"/>
      <c r="L106" s="40"/>
      <c r="M106" s="41"/>
      <c r="N106" s="41">
        <f t="shared" si="6"/>
        <v>0.8421052632</v>
      </c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</row>
    <row r="107">
      <c r="A107" s="45">
        <v>42.0</v>
      </c>
      <c r="B107" s="43">
        <v>2402128.0</v>
      </c>
      <c r="C107" s="44" t="s">
        <v>65</v>
      </c>
      <c r="D107" s="40">
        <v>5.0</v>
      </c>
      <c r="E107" s="41">
        <f t="shared" si="4"/>
        <v>0.7142857143</v>
      </c>
      <c r="F107" s="40">
        <v>12.0</v>
      </c>
      <c r="G107" s="41">
        <f t="shared" si="5"/>
        <v>1</v>
      </c>
      <c r="H107" s="42"/>
      <c r="I107" s="41"/>
      <c r="J107" s="42"/>
      <c r="K107" s="41"/>
      <c r="L107" s="40"/>
      <c r="M107" s="41"/>
      <c r="N107" s="41">
        <f t="shared" si="6"/>
        <v>0.8947368421</v>
      </c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</row>
    <row r="108">
      <c r="A108" s="45">
        <v>43.0</v>
      </c>
      <c r="B108" s="45">
        <v>2502508.0</v>
      </c>
      <c r="C108" s="28" t="s">
        <v>80</v>
      </c>
      <c r="D108" s="40">
        <v>6.0</v>
      </c>
      <c r="E108" s="41">
        <f t="shared" si="4"/>
        <v>0.8571428571</v>
      </c>
      <c r="F108" s="40">
        <v>12.0</v>
      </c>
      <c r="G108" s="41">
        <f t="shared" si="5"/>
        <v>1</v>
      </c>
      <c r="H108" s="42"/>
      <c r="I108" s="41"/>
      <c r="J108" s="42"/>
      <c r="K108" s="41"/>
      <c r="L108" s="40"/>
      <c r="M108" s="41"/>
      <c r="N108" s="41">
        <f t="shared" si="6"/>
        <v>0.9473684211</v>
      </c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</row>
    <row r="109">
      <c r="A109" s="28"/>
      <c r="B109" s="47"/>
      <c r="C109" s="28"/>
      <c r="D109" s="40"/>
      <c r="E109" s="41"/>
      <c r="F109" s="40"/>
      <c r="G109" s="41"/>
      <c r="H109" s="40"/>
      <c r="I109" s="41"/>
      <c r="J109" s="40"/>
      <c r="K109" s="41"/>
      <c r="L109" s="40"/>
      <c r="M109" s="41"/>
      <c r="N109" s="41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</row>
    <row r="110">
      <c r="B110" s="34"/>
    </row>
    <row r="111">
      <c r="B111" s="34"/>
    </row>
    <row r="112">
      <c r="B112" s="34"/>
    </row>
    <row r="113">
      <c r="B113" s="34"/>
    </row>
    <row r="114">
      <c r="A114" s="5"/>
      <c r="B114" s="6"/>
      <c r="C114" s="7" t="s">
        <v>81</v>
      </c>
      <c r="D114" s="5"/>
      <c r="E114" s="7" t="s">
        <v>82</v>
      </c>
      <c r="G114" s="5"/>
      <c r="H114" s="9" t="s">
        <v>83</v>
      </c>
    </row>
    <row r="115">
      <c r="A115" s="5"/>
      <c r="B115" s="6"/>
      <c r="C115" s="7" t="s">
        <v>84</v>
      </c>
      <c r="E115" s="10" t="s">
        <v>71</v>
      </c>
      <c r="G115" s="5"/>
      <c r="H115" s="9" t="s">
        <v>85</v>
      </c>
    </row>
    <row r="116">
      <c r="A116" s="5"/>
      <c r="B116" s="6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>
      <c r="A117" s="5"/>
      <c r="B117" s="6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>
      <c r="A118" s="11" t="s">
        <v>10</v>
      </c>
      <c r="B118" s="12"/>
      <c r="C118" s="13"/>
      <c r="D118" s="14" t="s">
        <v>86</v>
      </c>
      <c r="E118" s="13"/>
      <c r="F118" s="14" t="s">
        <v>87</v>
      </c>
      <c r="G118" s="13"/>
      <c r="H118" s="14" t="s">
        <v>13</v>
      </c>
      <c r="I118" s="13"/>
      <c r="J118" s="14" t="s">
        <v>14</v>
      </c>
      <c r="K118" s="13"/>
      <c r="L118" s="14" t="s">
        <v>15</v>
      </c>
      <c r="M118" s="13"/>
      <c r="N118" s="15" t="s">
        <v>16</v>
      </c>
    </row>
    <row r="119">
      <c r="A119" s="16" t="s">
        <v>17</v>
      </c>
      <c r="B119" s="12"/>
      <c r="C119" s="13"/>
      <c r="D119" s="17">
        <v>3.0</v>
      </c>
      <c r="E119" s="13"/>
      <c r="F119" s="48">
        <v>8.0</v>
      </c>
      <c r="G119" s="13"/>
      <c r="H119" s="48">
        <v>0.0</v>
      </c>
      <c r="I119" s="13"/>
      <c r="J119" s="18"/>
      <c r="K119" s="13"/>
      <c r="L119" s="17">
        <v>0.0</v>
      </c>
      <c r="M119" s="13"/>
      <c r="N119" s="37">
        <v>11.0</v>
      </c>
    </row>
    <row r="120">
      <c r="A120" s="20" t="s">
        <v>18</v>
      </c>
      <c r="B120" s="21" t="s">
        <v>19</v>
      </c>
      <c r="C120" s="22" t="s">
        <v>20</v>
      </c>
      <c r="D120" s="23" t="s">
        <v>21</v>
      </c>
      <c r="E120" s="23" t="s">
        <v>22</v>
      </c>
      <c r="F120" s="23" t="s">
        <v>21</v>
      </c>
      <c r="G120" s="23" t="s">
        <v>22</v>
      </c>
      <c r="H120" s="23" t="s">
        <v>21</v>
      </c>
      <c r="I120" s="23" t="s">
        <v>22</v>
      </c>
      <c r="J120" s="23" t="s">
        <v>21</v>
      </c>
      <c r="K120" s="23" t="s">
        <v>22</v>
      </c>
      <c r="L120" s="23" t="s">
        <v>21</v>
      </c>
      <c r="M120" s="23" t="s">
        <v>22</v>
      </c>
      <c r="N120" s="23" t="s">
        <v>23</v>
      </c>
    </row>
    <row r="121">
      <c r="A121" s="24">
        <v>1.0</v>
      </c>
      <c r="B121" s="49">
        <v>2402003.0</v>
      </c>
      <c r="C121" s="50" t="s">
        <v>24</v>
      </c>
      <c r="D121" s="19">
        <v>0.0</v>
      </c>
      <c r="E121" s="41">
        <f t="shared" ref="E121:E159" si="7">D121/$D$10</f>
        <v>0</v>
      </c>
      <c r="F121" s="19">
        <v>3.0</v>
      </c>
      <c r="G121" s="29">
        <f t="shared" ref="G121:G160" si="8">F121/$F$10</f>
        <v>0.3333333333</v>
      </c>
      <c r="H121" s="28"/>
      <c r="I121" s="29"/>
      <c r="J121" s="28"/>
      <c r="K121" s="29"/>
      <c r="L121" s="28"/>
      <c r="M121" s="29"/>
      <c r="N121" s="51">
        <v>0.27</v>
      </c>
    </row>
    <row r="122">
      <c r="A122" s="24">
        <v>2.0</v>
      </c>
      <c r="B122" s="52">
        <v>2402005.0</v>
      </c>
      <c r="C122" s="53" t="s">
        <v>25</v>
      </c>
      <c r="D122" s="19">
        <v>2.0</v>
      </c>
      <c r="E122" s="41">
        <f t="shared" si="7"/>
        <v>0.4</v>
      </c>
      <c r="F122" s="19">
        <v>7.0</v>
      </c>
      <c r="G122" s="29">
        <f t="shared" si="8"/>
        <v>0.7777777778</v>
      </c>
      <c r="H122" s="28"/>
      <c r="I122" s="29"/>
      <c r="J122" s="28"/>
      <c r="K122" s="29"/>
      <c r="L122" s="28"/>
      <c r="M122" s="29"/>
      <c r="N122" s="54">
        <v>0.82</v>
      </c>
    </row>
    <row r="123">
      <c r="A123" s="24">
        <v>3.0</v>
      </c>
      <c r="B123" s="52">
        <v>2402007.0</v>
      </c>
      <c r="C123" s="53" t="s">
        <v>27</v>
      </c>
      <c r="D123" s="19">
        <v>2.0</v>
      </c>
      <c r="E123" s="41">
        <f t="shared" si="7"/>
        <v>0.4</v>
      </c>
      <c r="F123" s="19">
        <v>8.0</v>
      </c>
      <c r="G123" s="29">
        <f t="shared" si="8"/>
        <v>0.8888888889</v>
      </c>
      <c r="H123" s="28"/>
      <c r="I123" s="29"/>
      <c r="J123" s="28"/>
      <c r="K123" s="29"/>
      <c r="L123" s="28"/>
      <c r="M123" s="29"/>
      <c r="N123" s="54">
        <v>0.91</v>
      </c>
    </row>
    <row r="124">
      <c r="A124" s="24">
        <v>4.0</v>
      </c>
      <c r="B124" s="52">
        <v>2402016.0</v>
      </c>
      <c r="C124" s="53" t="s">
        <v>28</v>
      </c>
      <c r="D124" s="19">
        <v>3.0</v>
      </c>
      <c r="E124" s="41">
        <f t="shared" si="7"/>
        <v>0.6</v>
      </c>
      <c r="F124" s="19">
        <v>6.0</v>
      </c>
      <c r="G124" s="29">
        <f t="shared" si="8"/>
        <v>0.6666666667</v>
      </c>
      <c r="H124" s="28"/>
      <c r="I124" s="29"/>
      <c r="J124" s="28"/>
      <c r="K124" s="29"/>
      <c r="L124" s="28"/>
      <c r="M124" s="29"/>
      <c r="N124" s="54">
        <v>0.82</v>
      </c>
    </row>
    <row r="125">
      <c r="A125" s="24">
        <v>5.0</v>
      </c>
      <c r="B125" s="52">
        <v>2402018.0</v>
      </c>
      <c r="C125" s="53" t="s">
        <v>29</v>
      </c>
      <c r="D125" s="19">
        <v>2.0</v>
      </c>
      <c r="E125" s="41">
        <f t="shared" si="7"/>
        <v>0.4</v>
      </c>
      <c r="F125" s="19">
        <v>8.0</v>
      </c>
      <c r="G125" s="29">
        <f t="shared" si="8"/>
        <v>0.8888888889</v>
      </c>
      <c r="H125" s="28"/>
      <c r="I125" s="29"/>
      <c r="J125" s="28"/>
      <c r="K125" s="29"/>
      <c r="L125" s="28"/>
      <c r="M125" s="29"/>
      <c r="N125" s="54">
        <v>0.91</v>
      </c>
    </row>
    <row r="126">
      <c r="A126" s="24">
        <v>6.0</v>
      </c>
      <c r="B126" s="52">
        <v>2402026.0</v>
      </c>
      <c r="C126" s="53" t="s">
        <v>30</v>
      </c>
      <c r="D126" s="19">
        <v>1.0</v>
      </c>
      <c r="E126" s="41">
        <f t="shared" si="7"/>
        <v>0.2</v>
      </c>
      <c r="F126" s="19">
        <v>6.0</v>
      </c>
      <c r="G126" s="29">
        <f t="shared" si="8"/>
        <v>0.6666666667</v>
      </c>
      <c r="H126" s="28"/>
      <c r="I126" s="29"/>
      <c r="J126" s="28"/>
      <c r="K126" s="29"/>
      <c r="L126" s="28"/>
      <c r="M126" s="29"/>
      <c r="N126" s="51">
        <v>0.64</v>
      </c>
    </row>
    <row r="127">
      <c r="A127" s="24">
        <v>7.0</v>
      </c>
      <c r="B127" s="52">
        <v>2402031.0</v>
      </c>
      <c r="C127" s="53" t="s">
        <v>31</v>
      </c>
      <c r="D127" s="19">
        <v>3.0</v>
      </c>
      <c r="E127" s="41">
        <f t="shared" si="7"/>
        <v>0.6</v>
      </c>
      <c r="F127" s="19">
        <v>8.0</v>
      </c>
      <c r="G127" s="29">
        <f t="shared" si="8"/>
        <v>0.8888888889</v>
      </c>
      <c r="H127" s="28"/>
      <c r="I127" s="29"/>
      <c r="J127" s="28"/>
      <c r="K127" s="29"/>
      <c r="L127" s="28"/>
      <c r="M127" s="29"/>
      <c r="N127" s="54">
        <v>1.0</v>
      </c>
    </row>
    <row r="128">
      <c r="A128" s="24">
        <v>8.0</v>
      </c>
      <c r="B128" s="52">
        <v>2402035.0</v>
      </c>
      <c r="C128" s="53" t="s">
        <v>88</v>
      </c>
      <c r="D128" s="19">
        <v>2.0</v>
      </c>
      <c r="E128" s="41">
        <f t="shared" si="7"/>
        <v>0.4</v>
      </c>
      <c r="F128" s="19">
        <v>8.0</v>
      </c>
      <c r="G128" s="29">
        <f t="shared" si="8"/>
        <v>0.8888888889</v>
      </c>
      <c r="H128" s="28"/>
      <c r="I128" s="29"/>
      <c r="J128" s="28"/>
      <c r="K128" s="29"/>
      <c r="L128" s="28"/>
      <c r="M128" s="29"/>
      <c r="N128" s="54">
        <v>0.91</v>
      </c>
    </row>
    <row r="129">
      <c r="A129" s="24">
        <v>9.0</v>
      </c>
      <c r="B129" s="52">
        <v>2402037.0</v>
      </c>
      <c r="C129" s="55" t="s">
        <v>89</v>
      </c>
      <c r="D129" s="19">
        <v>2.0</v>
      </c>
      <c r="E129" s="41">
        <f t="shared" si="7"/>
        <v>0.4</v>
      </c>
      <c r="F129" s="19">
        <v>6.0</v>
      </c>
      <c r="G129" s="29">
        <f t="shared" si="8"/>
        <v>0.6666666667</v>
      </c>
      <c r="H129" s="28"/>
      <c r="I129" s="29"/>
      <c r="J129" s="28"/>
      <c r="K129" s="29"/>
      <c r="L129" s="28"/>
      <c r="M129" s="29"/>
      <c r="N129" s="51">
        <v>0.73</v>
      </c>
    </row>
    <row r="130">
      <c r="A130" s="24">
        <v>10.0</v>
      </c>
      <c r="B130" s="52">
        <v>2402039.0</v>
      </c>
      <c r="C130" s="53" t="s">
        <v>77</v>
      </c>
      <c r="D130" s="19">
        <v>2.0</v>
      </c>
      <c r="E130" s="41">
        <f t="shared" si="7"/>
        <v>0.4</v>
      </c>
      <c r="F130" s="19">
        <v>7.0</v>
      </c>
      <c r="G130" s="29">
        <f t="shared" si="8"/>
        <v>0.7777777778</v>
      </c>
      <c r="H130" s="28"/>
      <c r="I130" s="29"/>
      <c r="J130" s="28"/>
      <c r="K130" s="29"/>
      <c r="L130" s="28"/>
      <c r="M130" s="29"/>
      <c r="N130" s="54">
        <v>0.82</v>
      </c>
    </row>
    <row r="131">
      <c r="A131" s="24">
        <v>11.0</v>
      </c>
      <c r="B131" s="52">
        <v>2402040.0</v>
      </c>
      <c r="C131" s="53" t="s">
        <v>35</v>
      </c>
      <c r="D131" s="19">
        <v>2.0</v>
      </c>
      <c r="E131" s="41">
        <f t="shared" si="7"/>
        <v>0.4</v>
      </c>
      <c r="F131" s="19">
        <v>7.0</v>
      </c>
      <c r="G131" s="29">
        <f t="shared" si="8"/>
        <v>0.7777777778</v>
      </c>
      <c r="H131" s="28"/>
      <c r="I131" s="29"/>
      <c r="J131" s="28"/>
      <c r="K131" s="29"/>
      <c r="L131" s="28"/>
      <c r="M131" s="29"/>
      <c r="N131" s="54">
        <v>0.82</v>
      </c>
    </row>
    <row r="132">
      <c r="A132" s="24">
        <v>12.0</v>
      </c>
      <c r="B132" s="52">
        <v>2402041.0</v>
      </c>
      <c r="C132" s="53" t="s">
        <v>36</v>
      </c>
      <c r="D132" s="19">
        <v>3.0</v>
      </c>
      <c r="E132" s="41">
        <f t="shared" si="7"/>
        <v>0.6</v>
      </c>
      <c r="F132" s="19">
        <v>7.0</v>
      </c>
      <c r="G132" s="29">
        <f t="shared" si="8"/>
        <v>0.7777777778</v>
      </c>
      <c r="H132" s="28"/>
      <c r="I132" s="29"/>
      <c r="J132" s="28"/>
      <c r="K132" s="29"/>
      <c r="L132" s="28"/>
      <c r="M132" s="29"/>
      <c r="N132" s="54">
        <v>0.91</v>
      </c>
    </row>
    <row r="133">
      <c r="A133" s="24">
        <v>13.0</v>
      </c>
      <c r="B133" s="52">
        <v>2402047.0</v>
      </c>
      <c r="C133" s="53" t="s">
        <v>90</v>
      </c>
      <c r="D133" s="19">
        <v>3.0</v>
      </c>
      <c r="E133" s="41">
        <f t="shared" si="7"/>
        <v>0.6</v>
      </c>
      <c r="F133" s="19">
        <v>6.0</v>
      </c>
      <c r="G133" s="29">
        <f t="shared" si="8"/>
        <v>0.6666666667</v>
      </c>
      <c r="H133" s="28"/>
      <c r="I133" s="29"/>
      <c r="J133" s="28"/>
      <c r="K133" s="29"/>
      <c r="L133" s="28"/>
      <c r="M133" s="29"/>
      <c r="N133" s="54">
        <v>0.82</v>
      </c>
    </row>
    <row r="134">
      <c r="A134" s="24">
        <v>14.0</v>
      </c>
      <c r="B134" s="49">
        <v>2402050.0</v>
      </c>
      <c r="C134" s="50" t="s">
        <v>78</v>
      </c>
      <c r="D134" s="19">
        <v>3.0</v>
      </c>
      <c r="E134" s="41">
        <f t="shared" si="7"/>
        <v>0.6</v>
      </c>
      <c r="F134" s="19">
        <v>8.0</v>
      </c>
      <c r="G134" s="29">
        <f t="shared" si="8"/>
        <v>0.8888888889</v>
      </c>
      <c r="H134" s="28"/>
      <c r="I134" s="29"/>
      <c r="J134" s="28"/>
      <c r="K134" s="29"/>
      <c r="L134" s="28"/>
      <c r="M134" s="29"/>
      <c r="N134" s="54">
        <v>1.0</v>
      </c>
    </row>
    <row r="135">
      <c r="A135" s="24">
        <v>15.0</v>
      </c>
      <c r="B135" s="52">
        <v>2402051.0</v>
      </c>
      <c r="C135" s="53" t="s">
        <v>39</v>
      </c>
      <c r="D135" s="19">
        <v>3.0</v>
      </c>
      <c r="E135" s="41">
        <f t="shared" si="7"/>
        <v>0.6</v>
      </c>
      <c r="F135" s="19">
        <v>8.0</v>
      </c>
      <c r="G135" s="29">
        <f t="shared" si="8"/>
        <v>0.8888888889</v>
      </c>
      <c r="H135" s="28"/>
      <c r="I135" s="29"/>
      <c r="J135" s="28"/>
      <c r="K135" s="29"/>
      <c r="L135" s="28"/>
      <c r="M135" s="29"/>
      <c r="N135" s="54">
        <v>1.0</v>
      </c>
    </row>
    <row r="136">
      <c r="A136" s="24">
        <v>16.0</v>
      </c>
      <c r="B136" s="52">
        <v>2402052.0</v>
      </c>
      <c r="C136" s="53" t="s">
        <v>40</v>
      </c>
      <c r="D136" s="19">
        <v>0.0</v>
      </c>
      <c r="E136" s="41">
        <f t="shared" si="7"/>
        <v>0</v>
      </c>
      <c r="F136" s="19">
        <v>6.0</v>
      </c>
      <c r="G136" s="29">
        <f t="shared" si="8"/>
        <v>0.6666666667</v>
      </c>
      <c r="H136" s="28"/>
      <c r="I136" s="29"/>
      <c r="J136" s="28"/>
      <c r="K136" s="29"/>
      <c r="L136" s="28"/>
      <c r="M136" s="29"/>
      <c r="N136" s="51">
        <v>0.55</v>
      </c>
    </row>
    <row r="137">
      <c r="A137" s="24">
        <v>17.0</v>
      </c>
      <c r="B137" s="52">
        <v>2402059.0</v>
      </c>
      <c r="C137" s="53" t="s">
        <v>41</v>
      </c>
      <c r="D137" s="19">
        <v>0.0</v>
      </c>
      <c r="E137" s="41">
        <f t="shared" si="7"/>
        <v>0</v>
      </c>
      <c r="F137" s="19">
        <v>2.0</v>
      </c>
      <c r="G137" s="29">
        <f t="shared" si="8"/>
        <v>0.2222222222</v>
      </c>
      <c r="H137" s="28"/>
      <c r="I137" s="29"/>
      <c r="J137" s="28"/>
      <c r="K137" s="29"/>
      <c r="L137" s="28"/>
      <c r="M137" s="29"/>
      <c r="N137" s="51">
        <v>0.18</v>
      </c>
    </row>
    <row r="138">
      <c r="A138" s="24">
        <v>18.0</v>
      </c>
      <c r="B138" s="52">
        <v>2402068.0</v>
      </c>
      <c r="C138" s="53" t="s">
        <v>42</v>
      </c>
      <c r="D138" s="19">
        <v>3.0</v>
      </c>
      <c r="E138" s="41">
        <f t="shared" si="7"/>
        <v>0.6</v>
      </c>
      <c r="F138" s="19">
        <v>8.0</v>
      </c>
      <c r="G138" s="29">
        <f t="shared" si="8"/>
        <v>0.8888888889</v>
      </c>
      <c r="H138" s="28"/>
      <c r="I138" s="29"/>
      <c r="J138" s="28"/>
      <c r="K138" s="29"/>
      <c r="L138" s="28"/>
      <c r="M138" s="29"/>
      <c r="N138" s="54">
        <v>1.0</v>
      </c>
    </row>
    <row r="139">
      <c r="A139" s="45">
        <v>19.0</v>
      </c>
      <c r="B139" s="56">
        <v>2402075.0</v>
      </c>
      <c r="C139" s="5" t="s">
        <v>79</v>
      </c>
      <c r="D139" s="19">
        <v>2.0</v>
      </c>
      <c r="E139" s="41">
        <f t="shared" si="7"/>
        <v>0.4</v>
      </c>
      <c r="F139" s="19">
        <v>5.0</v>
      </c>
      <c r="G139" s="57">
        <f t="shared" si="8"/>
        <v>0.5555555556</v>
      </c>
      <c r="H139" s="28"/>
      <c r="I139" s="29"/>
      <c r="J139" s="28"/>
      <c r="K139" s="29"/>
      <c r="L139" s="28"/>
      <c r="M139" s="29"/>
      <c r="N139" s="51">
        <v>0.64</v>
      </c>
    </row>
    <row r="140">
      <c r="A140" s="45">
        <v>20.0</v>
      </c>
      <c r="B140" s="52">
        <v>2402078.0</v>
      </c>
      <c r="C140" s="53" t="s">
        <v>46</v>
      </c>
      <c r="D140" s="19">
        <v>3.0</v>
      </c>
      <c r="E140" s="41">
        <f t="shared" si="7"/>
        <v>0.6</v>
      </c>
      <c r="F140" s="19">
        <v>8.0</v>
      </c>
      <c r="G140" s="29">
        <f t="shared" si="8"/>
        <v>0.8888888889</v>
      </c>
      <c r="H140" s="28"/>
      <c r="I140" s="29"/>
      <c r="J140" s="28"/>
      <c r="K140" s="29"/>
      <c r="L140" s="28"/>
      <c r="M140" s="29"/>
      <c r="N140" s="54">
        <v>1.0</v>
      </c>
    </row>
    <row r="141">
      <c r="A141" s="45">
        <v>21.0</v>
      </c>
      <c r="B141" s="52">
        <v>2402081.0</v>
      </c>
      <c r="C141" s="53" t="s">
        <v>91</v>
      </c>
      <c r="D141" s="19">
        <v>2.0</v>
      </c>
      <c r="E141" s="41">
        <f t="shared" si="7"/>
        <v>0.4</v>
      </c>
      <c r="F141" s="19">
        <v>6.0</v>
      </c>
      <c r="G141" s="29">
        <f t="shared" si="8"/>
        <v>0.6666666667</v>
      </c>
      <c r="H141" s="28"/>
      <c r="I141" s="29"/>
      <c r="J141" s="28"/>
      <c r="K141" s="29"/>
      <c r="L141" s="28"/>
      <c r="M141" s="29"/>
      <c r="N141" s="51">
        <v>0.73</v>
      </c>
    </row>
    <row r="142">
      <c r="A142" s="45">
        <v>22.0</v>
      </c>
      <c r="B142" s="52">
        <v>2402082.0</v>
      </c>
      <c r="C142" s="53" t="s">
        <v>92</v>
      </c>
      <c r="D142" s="19">
        <v>2.0</v>
      </c>
      <c r="E142" s="41">
        <f t="shared" si="7"/>
        <v>0.4</v>
      </c>
      <c r="F142" s="19">
        <v>6.0</v>
      </c>
      <c r="G142" s="29">
        <f t="shared" si="8"/>
        <v>0.6666666667</v>
      </c>
      <c r="H142" s="28"/>
      <c r="I142" s="29"/>
      <c r="J142" s="28"/>
      <c r="K142" s="29"/>
      <c r="L142" s="28"/>
      <c r="M142" s="29"/>
      <c r="N142" s="51">
        <v>0.73</v>
      </c>
    </row>
    <row r="143">
      <c r="A143" s="45">
        <v>23.0</v>
      </c>
      <c r="B143" s="52">
        <v>2402083.0</v>
      </c>
      <c r="C143" s="53" t="s">
        <v>93</v>
      </c>
      <c r="D143" s="19">
        <v>2.0</v>
      </c>
      <c r="E143" s="41">
        <f t="shared" si="7"/>
        <v>0.4</v>
      </c>
      <c r="F143" s="19">
        <v>6.0</v>
      </c>
      <c r="G143" s="29">
        <f t="shared" si="8"/>
        <v>0.6666666667</v>
      </c>
      <c r="H143" s="28"/>
      <c r="I143" s="29"/>
      <c r="J143" s="28"/>
      <c r="K143" s="29"/>
      <c r="L143" s="28"/>
      <c r="M143" s="29"/>
      <c r="N143" s="51">
        <v>0.73</v>
      </c>
    </row>
    <row r="144">
      <c r="A144" s="45">
        <v>24.0</v>
      </c>
      <c r="B144" s="52">
        <v>2402084.0</v>
      </c>
      <c r="C144" s="53" t="s">
        <v>49</v>
      </c>
      <c r="D144" s="19">
        <v>3.0</v>
      </c>
      <c r="E144" s="41">
        <f t="shared" si="7"/>
        <v>0.6</v>
      </c>
      <c r="F144" s="19">
        <v>8.0</v>
      </c>
      <c r="G144" s="29">
        <f t="shared" si="8"/>
        <v>0.8888888889</v>
      </c>
      <c r="H144" s="28"/>
      <c r="I144" s="29"/>
      <c r="J144" s="28"/>
      <c r="K144" s="29"/>
      <c r="L144" s="28"/>
      <c r="M144" s="29"/>
      <c r="N144" s="54">
        <v>1.0</v>
      </c>
    </row>
    <row r="145">
      <c r="A145" s="45">
        <v>25.0</v>
      </c>
      <c r="B145" s="49">
        <v>2402085.0</v>
      </c>
      <c r="C145" s="50" t="s">
        <v>94</v>
      </c>
      <c r="D145" s="19">
        <v>1.0</v>
      </c>
      <c r="E145" s="41">
        <f t="shared" si="7"/>
        <v>0.2</v>
      </c>
      <c r="F145" s="19">
        <v>7.0</v>
      </c>
      <c r="G145" s="29">
        <f t="shared" si="8"/>
        <v>0.7777777778</v>
      </c>
      <c r="H145" s="28"/>
      <c r="I145" s="29"/>
      <c r="J145" s="28"/>
      <c r="K145" s="29"/>
      <c r="L145" s="28"/>
      <c r="M145" s="29"/>
      <c r="N145" s="51">
        <v>0.73</v>
      </c>
    </row>
    <row r="146">
      <c r="A146" s="45">
        <v>26.0</v>
      </c>
      <c r="B146" s="52">
        <v>2402088.0</v>
      </c>
      <c r="C146" s="53" t="s">
        <v>52</v>
      </c>
      <c r="D146" s="19">
        <v>3.0</v>
      </c>
      <c r="E146" s="41">
        <f t="shared" si="7"/>
        <v>0.6</v>
      </c>
      <c r="F146" s="19">
        <v>8.0</v>
      </c>
      <c r="G146" s="29">
        <f t="shared" si="8"/>
        <v>0.8888888889</v>
      </c>
      <c r="H146" s="28"/>
      <c r="I146" s="29"/>
      <c r="J146" s="28"/>
      <c r="K146" s="29"/>
      <c r="L146" s="28"/>
      <c r="M146" s="29"/>
      <c r="N146" s="54">
        <v>1.0</v>
      </c>
    </row>
    <row r="147">
      <c r="A147" s="45">
        <v>27.0</v>
      </c>
      <c r="B147" s="49">
        <v>2402089.0</v>
      </c>
      <c r="C147" s="50" t="s">
        <v>53</v>
      </c>
      <c r="D147" s="19">
        <v>3.0</v>
      </c>
      <c r="E147" s="41">
        <f t="shared" si="7"/>
        <v>0.6</v>
      </c>
      <c r="F147" s="19">
        <v>8.0</v>
      </c>
      <c r="G147" s="29">
        <f t="shared" si="8"/>
        <v>0.8888888889</v>
      </c>
      <c r="H147" s="28"/>
      <c r="I147" s="29"/>
      <c r="J147" s="28"/>
      <c r="K147" s="29"/>
      <c r="L147" s="28"/>
      <c r="M147" s="29"/>
      <c r="N147" s="54">
        <v>1.0</v>
      </c>
    </row>
    <row r="148">
      <c r="A148" s="45">
        <v>28.0</v>
      </c>
      <c r="B148" s="52">
        <v>2402090.0</v>
      </c>
      <c r="C148" s="53" t="s">
        <v>54</v>
      </c>
      <c r="D148" s="19">
        <v>2.0</v>
      </c>
      <c r="E148" s="41">
        <f t="shared" si="7"/>
        <v>0.4</v>
      </c>
      <c r="F148" s="19">
        <v>6.0</v>
      </c>
      <c r="G148" s="29">
        <f t="shared" si="8"/>
        <v>0.6666666667</v>
      </c>
      <c r="H148" s="28"/>
      <c r="I148" s="29"/>
      <c r="J148" s="28"/>
      <c r="K148" s="29"/>
      <c r="L148" s="28"/>
      <c r="M148" s="29"/>
      <c r="N148" s="51">
        <v>0.73</v>
      </c>
    </row>
    <row r="149">
      <c r="A149" s="45">
        <v>29.0</v>
      </c>
      <c r="B149" s="52">
        <v>2402093.0</v>
      </c>
      <c r="C149" s="53" t="s">
        <v>55</v>
      </c>
      <c r="D149" s="19">
        <v>3.0</v>
      </c>
      <c r="E149" s="41">
        <f t="shared" si="7"/>
        <v>0.6</v>
      </c>
      <c r="F149" s="19">
        <v>5.0</v>
      </c>
      <c r="G149" s="29">
        <f t="shared" si="8"/>
        <v>0.5555555556</v>
      </c>
      <c r="H149" s="28"/>
      <c r="I149" s="29"/>
      <c r="J149" s="28"/>
      <c r="K149" s="29"/>
      <c r="L149" s="28"/>
      <c r="M149" s="29"/>
      <c r="N149" s="51">
        <v>0.73</v>
      </c>
    </row>
    <row r="150">
      <c r="A150" s="45">
        <v>30.0</v>
      </c>
      <c r="B150" s="52">
        <v>2402094.0</v>
      </c>
      <c r="C150" s="53" t="s">
        <v>95</v>
      </c>
      <c r="D150" s="19">
        <v>2.0</v>
      </c>
      <c r="E150" s="41">
        <f t="shared" si="7"/>
        <v>0.4</v>
      </c>
      <c r="F150" s="19">
        <v>6.0</v>
      </c>
      <c r="G150" s="29">
        <f t="shared" si="8"/>
        <v>0.6666666667</v>
      </c>
      <c r="H150" s="28"/>
      <c r="I150" s="29"/>
      <c r="J150" s="28"/>
      <c r="K150" s="29"/>
      <c r="L150" s="28"/>
      <c r="M150" s="29"/>
      <c r="N150" s="51">
        <v>0.73</v>
      </c>
    </row>
    <row r="151">
      <c r="A151" s="45">
        <v>31.0</v>
      </c>
      <c r="B151" s="52">
        <v>2402102.0</v>
      </c>
      <c r="C151" s="53" t="s">
        <v>57</v>
      </c>
      <c r="D151" s="19">
        <v>3.0</v>
      </c>
      <c r="E151" s="41">
        <f t="shared" si="7"/>
        <v>0.6</v>
      </c>
      <c r="F151" s="19">
        <v>8.0</v>
      </c>
      <c r="G151" s="29">
        <f t="shared" si="8"/>
        <v>0.8888888889</v>
      </c>
      <c r="H151" s="28"/>
      <c r="I151" s="29"/>
      <c r="J151" s="28"/>
      <c r="K151" s="29"/>
      <c r="L151" s="28"/>
      <c r="M151" s="29"/>
      <c r="N151" s="54">
        <v>1.0</v>
      </c>
    </row>
    <row r="152">
      <c r="A152" s="45">
        <v>32.0</v>
      </c>
      <c r="B152" s="52">
        <v>2402111.0</v>
      </c>
      <c r="C152" s="53" t="s">
        <v>58</v>
      </c>
      <c r="D152" s="19">
        <v>3.0</v>
      </c>
      <c r="E152" s="41">
        <f t="shared" si="7"/>
        <v>0.6</v>
      </c>
      <c r="F152" s="19">
        <v>6.0</v>
      </c>
      <c r="G152" s="29">
        <f t="shared" si="8"/>
        <v>0.6666666667</v>
      </c>
      <c r="H152" s="28"/>
      <c r="I152" s="29"/>
      <c r="J152" s="28"/>
      <c r="K152" s="29"/>
      <c r="L152" s="28"/>
      <c r="M152" s="29"/>
      <c r="N152" s="54">
        <v>0.82</v>
      </c>
    </row>
    <row r="153">
      <c r="A153" s="45">
        <v>33.0</v>
      </c>
      <c r="B153" s="52">
        <v>2402112.0</v>
      </c>
      <c r="C153" s="53" t="s">
        <v>59</v>
      </c>
      <c r="D153" s="19">
        <v>3.0</v>
      </c>
      <c r="E153" s="41">
        <f t="shared" si="7"/>
        <v>0.6</v>
      </c>
      <c r="F153" s="19">
        <v>6.0</v>
      </c>
      <c r="G153" s="29">
        <f t="shared" si="8"/>
        <v>0.6666666667</v>
      </c>
      <c r="H153" s="28"/>
      <c r="I153" s="29"/>
      <c r="J153" s="28"/>
      <c r="K153" s="29"/>
      <c r="L153" s="28"/>
      <c r="M153" s="29"/>
      <c r="N153" s="54">
        <v>0.82</v>
      </c>
    </row>
    <row r="154">
      <c r="A154" s="45">
        <v>34.0</v>
      </c>
      <c r="B154" s="52">
        <v>2402115.0</v>
      </c>
      <c r="C154" s="53" t="s">
        <v>60</v>
      </c>
      <c r="D154" s="19">
        <v>3.0</v>
      </c>
      <c r="E154" s="41">
        <f t="shared" si="7"/>
        <v>0.6</v>
      </c>
      <c r="F154" s="19">
        <v>8.0</v>
      </c>
      <c r="G154" s="29">
        <f t="shared" si="8"/>
        <v>0.8888888889</v>
      </c>
      <c r="H154" s="28"/>
      <c r="I154" s="29"/>
      <c r="J154" s="28"/>
      <c r="K154" s="29"/>
      <c r="L154" s="28"/>
      <c r="M154" s="29"/>
      <c r="N154" s="54">
        <v>1.0</v>
      </c>
    </row>
    <row r="155">
      <c r="A155" s="45">
        <v>35.0</v>
      </c>
      <c r="B155" s="52">
        <v>2402116.0</v>
      </c>
      <c r="C155" s="53" t="s">
        <v>61</v>
      </c>
      <c r="D155" s="19">
        <v>2.0</v>
      </c>
      <c r="E155" s="41">
        <f t="shared" si="7"/>
        <v>0.4</v>
      </c>
      <c r="F155" s="19">
        <v>5.0</v>
      </c>
      <c r="G155" s="29">
        <f t="shared" si="8"/>
        <v>0.5555555556</v>
      </c>
      <c r="H155" s="28"/>
      <c r="I155" s="29"/>
      <c r="J155" s="28"/>
      <c r="K155" s="29"/>
      <c r="L155" s="28"/>
      <c r="M155" s="29"/>
      <c r="N155" s="51">
        <v>0.64</v>
      </c>
    </row>
    <row r="156">
      <c r="A156" s="45">
        <v>36.0</v>
      </c>
      <c r="B156" s="52">
        <v>2402121.0</v>
      </c>
      <c r="C156" s="53" t="s">
        <v>96</v>
      </c>
      <c r="D156" s="19">
        <v>1.0</v>
      </c>
      <c r="E156" s="41">
        <f t="shared" si="7"/>
        <v>0.2</v>
      </c>
      <c r="F156" s="19">
        <v>5.0</v>
      </c>
      <c r="G156" s="29">
        <f t="shared" si="8"/>
        <v>0.5555555556</v>
      </c>
      <c r="H156" s="28"/>
      <c r="I156" s="29"/>
      <c r="J156" s="28"/>
      <c r="K156" s="29"/>
      <c r="L156" s="28"/>
      <c r="M156" s="29"/>
      <c r="N156" s="51">
        <v>0.55</v>
      </c>
    </row>
    <row r="157">
      <c r="A157" s="45">
        <v>37.0</v>
      </c>
      <c r="B157" s="52">
        <v>2402125.0</v>
      </c>
      <c r="C157" s="53" t="s">
        <v>63</v>
      </c>
      <c r="D157" s="19">
        <v>3.0</v>
      </c>
      <c r="E157" s="41">
        <f t="shared" si="7"/>
        <v>0.6</v>
      </c>
      <c r="F157" s="19">
        <v>7.0</v>
      </c>
      <c r="G157" s="29">
        <f t="shared" si="8"/>
        <v>0.7777777778</v>
      </c>
      <c r="H157" s="28"/>
      <c r="I157" s="29"/>
      <c r="J157" s="28"/>
      <c r="K157" s="29"/>
      <c r="L157" s="28"/>
      <c r="M157" s="29"/>
      <c r="N157" s="54">
        <v>0.91</v>
      </c>
    </row>
    <row r="158">
      <c r="A158" s="45">
        <v>38.0</v>
      </c>
      <c r="B158" s="52">
        <v>2402127.0</v>
      </c>
      <c r="C158" s="53" t="s">
        <v>64</v>
      </c>
      <c r="D158" s="19">
        <v>3.0</v>
      </c>
      <c r="E158" s="41">
        <f t="shared" si="7"/>
        <v>0.6</v>
      </c>
      <c r="F158" s="19">
        <v>8.0</v>
      </c>
      <c r="G158" s="29">
        <f t="shared" si="8"/>
        <v>0.8888888889</v>
      </c>
      <c r="H158" s="28"/>
      <c r="I158" s="29"/>
      <c r="J158" s="28"/>
      <c r="K158" s="29"/>
      <c r="L158" s="28"/>
      <c r="M158" s="29"/>
      <c r="N158" s="54">
        <v>1.0</v>
      </c>
    </row>
    <row r="159">
      <c r="A159" s="45">
        <v>39.0</v>
      </c>
      <c r="B159" s="52">
        <v>2402128.0</v>
      </c>
      <c r="C159" s="53" t="s">
        <v>65</v>
      </c>
      <c r="D159" s="19">
        <v>3.0</v>
      </c>
      <c r="E159" s="41">
        <f t="shared" si="7"/>
        <v>0.6</v>
      </c>
      <c r="F159" s="19">
        <v>8.0</v>
      </c>
      <c r="G159" s="29">
        <f t="shared" si="8"/>
        <v>0.8888888889</v>
      </c>
      <c r="H159" s="28"/>
      <c r="I159" s="29"/>
      <c r="J159" s="28"/>
      <c r="K159" s="29"/>
      <c r="L159" s="28"/>
      <c r="M159" s="29"/>
      <c r="N159" s="54">
        <v>1.0</v>
      </c>
    </row>
    <row r="160">
      <c r="A160" s="45">
        <v>40.0</v>
      </c>
      <c r="B160" s="58">
        <v>2502508.0</v>
      </c>
      <c r="C160" s="28" t="s">
        <v>80</v>
      </c>
      <c r="D160" s="19">
        <v>3.0</v>
      </c>
      <c r="E160" s="41">
        <f>D160/3</f>
        <v>1</v>
      </c>
      <c r="F160" s="19">
        <v>8.0</v>
      </c>
      <c r="G160" s="29">
        <f t="shared" si="8"/>
        <v>0.8888888889</v>
      </c>
      <c r="H160" s="28"/>
      <c r="I160" s="29"/>
      <c r="J160" s="28"/>
      <c r="K160" s="29"/>
      <c r="L160" s="28"/>
      <c r="M160" s="29"/>
      <c r="N160" s="54">
        <v>1.0</v>
      </c>
    </row>
    <row r="161">
      <c r="B161" s="34"/>
    </row>
    <row r="162">
      <c r="B162" s="34"/>
    </row>
    <row r="163">
      <c r="A163" s="59"/>
      <c r="B163" s="60"/>
      <c r="C163" s="7" t="s">
        <v>81</v>
      </c>
      <c r="D163" s="59"/>
      <c r="E163" s="7" t="s">
        <v>97</v>
      </c>
      <c r="G163" s="59"/>
      <c r="H163" s="9" t="s">
        <v>98</v>
      </c>
    </row>
    <row r="164">
      <c r="A164" s="59"/>
      <c r="B164" s="60"/>
      <c r="C164" s="7" t="s">
        <v>84</v>
      </c>
      <c r="E164" s="10" t="s">
        <v>71</v>
      </c>
      <c r="G164" s="59"/>
      <c r="H164" s="9" t="s">
        <v>99</v>
      </c>
    </row>
    <row r="165">
      <c r="A165" s="59"/>
      <c r="B165" s="60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</row>
    <row r="166">
      <c r="A166" s="59"/>
      <c r="B166" s="60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</row>
    <row r="167">
      <c r="A167" s="11" t="s">
        <v>10</v>
      </c>
      <c r="B167" s="12"/>
      <c r="C167" s="13"/>
      <c r="D167" s="14" t="s">
        <v>86</v>
      </c>
      <c r="E167" s="13"/>
      <c r="F167" s="14" t="s">
        <v>87</v>
      </c>
      <c r="G167" s="13"/>
      <c r="H167" s="14" t="s">
        <v>13</v>
      </c>
      <c r="I167" s="13"/>
      <c r="J167" s="14" t="s">
        <v>14</v>
      </c>
      <c r="K167" s="13"/>
      <c r="L167" s="14" t="s">
        <v>15</v>
      </c>
      <c r="M167" s="13"/>
      <c r="N167" s="15" t="s">
        <v>16</v>
      </c>
    </row>
    <row r="168">
      <c r="A168" s="16" t="s">
        <v>17</v>
      </c>
      <c r="B168" s="12"/>
      <c r="C168" s="13"/>
      <c r="D168" s="17">
        <v>5.0</v>
      </c>
      <c r="E168" s="13"/>
      <c r="F168" s="17">
        <v>10.0</v>
      </c>
      <c r="G168" s="13"/>
      <c r="H168" s="61"/>
      <c r="I168" s="13"/>
      <c r="J168" s="61"/>
      <c r="K168" s="13"/>
      <c r="L168" s="17">
        <v>0.0</v>
      </c>
      <c r="M168" s="13"/>
      <c r="N168" s="37">
        <v>15.0</v>
      </c>
    </row>
    <row r="169">
      <c r="A169" s="20" t="s">
        <v>18</v>
      </c>
      <c r="B169" s="21" t="s">
        <v>19</v>
      </c>
      <c r="C169" s="22" t="s">
        <v>20</v>
      </c>
      <c r="D169" s="23" t="s">
        <v>21</v>
      </c>
      <c r="E169" s="23" t="s">
        <v>22</v>
      </c>
      <c r="F169" s="23" t="s">
        <v>21</v>
      </c>
      <c r="G169" s="23" t="s">
        <v>22</v>
      </c>
      <c r="H169" s="23" t="s">
        <v>21</v>
      </c>
      <c r="I169" s="23" t="s">
        <v>22</v>
      </c>
      <c r="J169" s="23" t="s">
        <v>21</v>
      </c>
      <c r="K169" s="23" t="s">
        <v>22</v>
      </c>
      <c r="L169" s="23" t="s">
        <v>21</v>
      </c>
      <c r="M169" s="23" t="s">
        <v>22</v>
      </c>
      <c r="N169" s="23" t="s">
        <v>23</v>
      </c>
    </row>
    <row r="170">
      <c r="A170" s="24">
        <v>1.0</v>
      </c>
      <c r="B170" s="49">
        <v>2402003.0</v>
      </c>
      <c r="C170" s="50" t="s">
        <v>24</v>
      </c>
      <c r="D170" s="19">
        <v>1.0</v>
      </c>
      <c r="E170" s="41">
        <f t="shared" ref="E170:E212" si="9">(D170/5)</f>
        <v>0.2</v>
      </c>
      <c r="F170" s="40">
        <v>2.0</v>
      </c>
      <c r="G170" s="41">
        <f t="shared" ref="G170:G212" si="10">(F170/10)</f>
        <v>0.2</v>
      </c>
      <c r="H170" s="40"/>
      <c r="I170" s="41"/>
      <c r="J170" s="40"/>
      <c r="K170" s="41"/>
      <c r="L170" s="40"/>
      <c r="M170" s="41"/>
      <c r="N170" s="41">
        <f t="shared" ref="N170:N212" si="11">(D170+F170)/15</f>
        <v>0.2</v>
      </c>
    </row>
    <row r="171">
      <c r="A171" s="24">
        <v>2.0</v>
      </c>
      <c r="B171" s="52">
        <v>2402005.0</v>
      </c>
      <c r="C171" s="53" t="s">
        <v>25</v>
      </c>
      <c r="D171" s="19">
        <v>5.0</v>
      </c>
      <c r="E171" s="41">
        <f t="shared" si="9"/>
        <v>1</v>
      </c>
      <c r="F171" s="40">
        <v>9.0</v>
      </c>
      <c r="G171" s="41">
        <f t="shared" si="10"/>
        <v>0.9</v>
      </c>
      <c r="H171" s="40"/>
      <c r="I171" s="41"/>
      <c r="J171" s="40"/>
      <c r="K171" s="41"/>
      <c r="L171" s="40"/>
      <c r="M171" s="41"/>
      <c r="N171" s="41">
        <f t="shared" si="11"/>
        <v>0.9333333333</v>
      </c>
    </row>
    <row r="172">
      <c r="A172" s="24">
        <v>3.0</v>
      </c>
      <c r="B172" s="52">
        <v>2402006.0</v>
      </c>
      <c r="C172" s="53" t="s">
        <v>26</v>
      </c>
      <c r="D172" s="19">
        <v>0.0</v>
      </c>
      <c r="E172" s="41">
        <f t="shared" si="9"/>
        <v>0</v>
      </c>
      <c r="F172" s="40">
        <v>0.0</v>
      </c>
      <c r="G172" s="41">
        <f t="shared" si="10"/>
        <v>0</v>
      </c>
      <c r="H172" s="40"/>
      <c r="I172" s="41"/>
      <c r="J172" s="40"/>
      <c r="K172" s="41"/>
      <c r="L172" s="40"/>
      <c r="M172" s="41"/>
      <c r="N172" s="41">
        <f t="shared" si="11"/>
        <v>0</v>
      </c>
    </row>
    <row r="173">
      <c r="A173" s="24">
        <v>4.0</v>
      </c>
      <c r="B173" s="52">
        <v>2402007.0</v>
      </c>
      <c r="C173" s="53" t="s">
        <v>27</v>
      </c>
      <c r="D173" s="19">
        <v>3.0</v>
      </c>
      <c r="E173" s="41">
        <f t="shared" si="9"/>
        <v>0.6</v>
      </c>
      <c r="F173" s="40">
        <v>9.0</v>
      </c>
      <c r="G173" s="41">
        <f t="shared" si="10"/>
        <v>0.9</v>
      </c>
      <c r="H173" s="40"/>
      <c r="I173" s="41"/>
      <c r="J173" s="40"/>
      <c r="K173" s="41"/>
      <c r="L173" s="40"/>
      <c r="M173" s="41"/>
      <c r="N173" s="41">
        <f t="shared" si="11"/>
        <v>0.8</v>
      </c>
    </row>
    <row r="174">
      <c r="A174" s="24">
        <v>5.0</v>
      </c>
      <c r="B174" s="52">
        <v>2402016.0</v>
      </c>
      <c r="C174" s="53" t="s">
        <v>28</v>
      </c>
      <c r="D174" s="19">
        <v>5.0</v>
      </c>
      <c r="E174" s="41">
        <f t="shared" si="9"/>
        <v>1</v>
      </c>
      <c r="F174" s="40">
        <v>10.0</v>
      </c>
      <c r="G174" s="41">
        <f t="shared" si="10"/>
        <v>1</v>
      </c>
      <c r="H174" s="40"/>
      <c r="I174" s="41"/>
      <c r="J174" s="40"/>
      <c r="K174" s="41"/>
      <c r="L174" s="40"/>
      <c r="M174" s="41"/>
      <c r="N174" s="41">
        <f t="shared" si="11"/>
        <v>1</v>
      </c>
    </row>
    <row r="175">
      <c r="A175" s="24">
        <v>6.0</v>
      </c>
      <c r="B175" s="52">
        <v>2402018.0</v>
      </c>
      <c r="C175" s="53" t="s">
        <v>29</v>
      </c>
      <c r="D175" s="19">
        <v>3.0</v>
      </c>
      <c r="E175" s="41">
        <f t="shared" si="9"/>
        <v>0.6</v>
      </c>
      <c r="F175" s="40">
        <v>9.0</v>
      </c>
      <c r="G175" s="41">
        <f t="shared" si="10"/>
        <v>0.9</v>
      </c>
      <c r="H175" s="40"/>
      <c r="I175" s="41"/>
      <c r="J175" s="40"/>
      <c r="K175" s="41"/>
      <c r="L175" s="40"/>
      <c r="M175" s="41"/>
      <c r="N175" s="41">
        <f t="shared" si="11"/>
        <v>0.8</v>
      </c>
    </row>
    <row r="176">
      <c r="A176" s="24">
        <v>7.0</v>
      </c>
      <c r="B176" s="52">
        <v>2402026.0</v>
      </c>
      <c r="C176" s="53" t="s">
        <v>30</v>
      </c>
      <c r="D176" s="19">
        <v>2.0</v>
      </c>
      <c r="E176" s="41">
        <f t="shared" si="9"/>
        <v>0.4</v>
      </c>
      <c r="F176" s="40">
        <v>8.0</v>
      </c>
      <c r="G176" s="41">
        <f t="shared" si="10"/>
        <v>0.8</v>
      </c>
      <c r="H176" s="40"/>
      <c r="I176" s="41"/>
      <c r="J176" s="40"/>
      <c r="K176" s="41"/>
      <c r="L176" s="40"/>
      <c r="M176" s="41"/>
      <c r="N176" s="41">
        <f t="shared" si="11"/>
        <v>0.6666666667</v>
      </c>
    </row>
    <row r="177">
      <c r="A177" s="24">
        <v>8.0</v>
      </c>
      <c r="B177" s="52">
        <v>2402031.0</v>
      </c>
      <c r="C177" s="53" t="s">
        <v>31</v>
      </c>
      <c r="D177" s="19">
        <v>5.0</v>
      </c>
      <c r="E177" s="41">
        <f t="shared" si="9"/>
        <v>1</v>
      </c>
      <c r="F177" s="40">
        <v>10.0</v>
      </c>
      <c r="G177" s="41">
        <f t="shared" si="10"/>
        <v>1</v>
      </c>
      <c r="H177" s="40"/>
      <c r="I177" s="41"/>
      <c r="J177" s="40"/>
      <c r="K177" s="41"/>
      <c r="L177" s="40"/>
      <c r="M177" s="41"/>
      <c r="N177" s="41">
        <f t="shared" si="11"/>
        <v>1</v>
      </c>
    </row>
    <row r="178">
      <c r="A178" s="24">
        <v>9.0</v>
      </c>
      <c r="B178" s="52">
        <v>2402035.0</v>
      </c>
      <c r="C178" s="53" t="s">
        <v>88</v>
      </c>
      <c r="D178" s="19">
        <v>4.0</v>
      </c>
      <c r="E178" s="41">
        <f t="shared" si="9"/>
        <v>0.8</v>
      </c>
      <c r="F178" s="40">
        <v>10.0</v>
      </c>
      <c r="G178" s="41">
        <f t="shared" si="10"/>
        <v>1</v>
      </c>
      <c r="H178" s="40"/>
      <c r="I178" s="41"/>
      <c r="J178" s="40"/>
      <c r="K178" s="41"/>
      <c r="L178" s="40"/>
      <c r="M178" s="41"/>
      <c r="N178" s="41">
        <f t="shared" si="11"/>
        <v>0.9333333333</v>
      </c>
    </row>
    <row r="179">
      <c r="A179" s="24">
        <v>10.0</v>
      </c>
      <c r="B179" s="52">
        <v>2402037.0</v>
      </c>
      <c r="C179" s="53" t="s">
        <v>100</v>
      </c>
      <c r="D179" s="19">
        <v>3.0</v>
      </c>
      <c r="E179" s="41">
        <f t="shared" si="9"/>
        <v>0.6</v>
      </c>
      <c r="F179" s="40">
        <v>9.0</v>
      </c>
      <c r="G179" s="41">
        <f t="shared" si="10"/>
        <v>0.9</v>
      </c>
      <c r="H179" s="40"/>
      <c r="I179" s="41"/>
      <c r="J179" s="40"/>
      <c r="K179" s="41"/>
      <c r="L179" s="40"/>
      <c r="M179" s="41"/>
      <c r="N179" s="41">
        <f t="shared" si="11"/>
        <v>0.8</v>
      </c>
    </row>
    <row r="180">
      <c r="A180" s="24">
        <v>11.0</v>
      </c>
      <c r="B180" s="52">
        <v>2402039.0</v>
      </c>
      <c r="C180" s="53" t="s">
        <v>77</v>
      </c>
      <c r="D180" s="19">
        <v>4.0</v>
      </c>
      <c r="E180" s="41">
        <f t="shared" si="9"/>
        <v>0.8</v>
      </c>
      <c r="F180" s="40">
        <v>9.0</v>
      </c>
      <c r="G180" s="41">
        <f t="shared" si="10"/>
        <v>0.9</v>
      </c>
      <c r="H180" s="40"/>
      <c r="I180" s="41"/>
      <c r="J180" s="40"/>
      <c r="K180" s="41"/>
      <c r="L180" s="40"/>
      <c r="M180" s="41"/>
      <c r="N180" s="41">
        <f t="shared" si="11"/>
        <v>0.8666666667</v>
      </c>
    </row>
    <row r="181">
      <c r="A181" s="24">
        <v>12.0</v>
      </c>
      <c r="B181" s="52">
        <v>2402040.0</v>
      </c>
      <c r="C181" s="53" t="s">
        <v>35</v>
      </c>
      <c r="D181" s="19">
        <v>4.0</v>
      </c>
      <c r="E181" s="41">
        <f t="shared" si="9"/>
        <v>0.8</v>
      </c>
      <c r="F181" s="40">
        <v>9.0</v>
      </c>
      <c r="G181" s="41">
        <f t="shared" si="10"/>
        <v>0.9</v>
      </c>
      <c r="H181" s="40"/>
      <c r="I181" s="41"/>
      <c r="J181" s="40"/>
      <c r="K181" s="41"/>
      <c r="L181" s="40"/>
      <c r="M181" s="41"/>
      <c r="N181" s="41">
        <f t="shared" si="11"/>
        <v>0.8666666667</v>
      </c>
    </row>
    <row r="182">
      <c r="A182" s="24">
        <v>13.0</v>
      </c>
      <c r="B182" s="52">
        <v>2402041.0</v>
      </c>
      <c r="C182" s="53" t="s">
        <v>36</v>
      </c>
      <c r="D182" s="19">
        <v>5.0</v>
      </c>
      <c r="E182" s="41">
        <f t="shared" si="9"/>
        <v>1</v>
      </c>
      <c r="F182" s="40">
        <v>10.0</v>
      </c>
      <c r="G182" s="41">
        <f t="shared" si="10"/>
        <v>1</v>
      </c>
      <c r="H182" s="40"/>
      <c r="I182" s="41"/>
      <c r="J182" s="40"/>
      <c r="K182" s="41"/>
      <c r="L182" s="40"/>
      <c r="M182" s="41"/>
      <c r="N182" s="41">
        <f t="shared" si="11"/>
        <v>1</v>
      </c>
    </row>
    <row r="183">
      <c r="A183" s="24">
        <v>14.0</v>
      </c>
      <c r="B183" s="52">
        <v>2402047.0</v>
      </c>
      <c r="C183" s="53" t="s">
        <v>90</v>
      </c>
      <c r="D183" s="19">
        <v>4.0</v>
      </c>
      <c r="E183" s="41">
        <f t="shared" si="9"/>
        <v>0.8</v>
      </c>
      <c r="F183" s="40">
        <v>10.0</v>
      </c>
      <c r="G183" s="41">
        <f t="shared" si="10"/>
        <v>1</v>
      </c>
      <c r="H183" s="40"/>
      <c r="I183" s="41"/>
      <c r="J183" s="40"/>
      <c r="K183" s="41"/>
      <c r="L183" s="40"/>
      <c r="M183" s="41"/>
      <c r="N183" s="41">
        <f t="shared" si="11"/>
        <v>0.9333333333</v>
      </c>
    </row>
    <row r="184">
      <c r="A184" s="24">
        <v>15.0</v>
      </c>
      <c r="B184" s="49">
        <v>2402050.0</v>
      </c>
      <c r="C184" s="50" t="s">
        <v>78</v>
      </c>
      <c r="D184" s="19">
        <v>5.0</v>
      </c>
      <c r="E184" s="41">
        <f t="shared" si="9"/>
        <v>1</v>
      </c>
      <c r="F184" s="40">
        <v>9.0</v>
      </c>
      <c r="G184" s="41">
        <f t="shared" si="10"/>
        <v>0.9</v>
      </c>
      <c r="H184" s="40"/>
      <c r="I184" s="41"/>
      <c r="J184" s="40"/>
      <c r="K184" s="41"/>
      <c r="L184" s="40"/>
      <c r="M184" s="41"/>
      <c r="N184" s="41">
        <f t="shared" si="11"/>
        <v>0.9333333333</v>
      </c>
    </row>
    <row r="185">
      <c r="A185" s="24">
        <v>16.0</v>
      </c>
      <c r="B185" s="52">
        <v>2402051.0</v>
      </c>
      <c r="C185" s="53" t="s">
        <v>39</v>
      </c>
      <c r="D185" s="19">
        <v>5.0</v>
      </c>
      <c r="E185" s="41">
        <f t="shared" si="9"/>
        <v>1</v>
      </c>
      <c r="F185" s="40">
        <v>9.0</v>
      </c>
      <c r="G185" s="41">
        <f t="shared" si="10"/>
        <v>0.9</v>
      </c>
      <c r="H185" s="40"/>
      <c r="I185" s="41"/>
      <c r="J185" s="40"/>
      <c r="K185" s="41"/>
      <c r="L185" s="40"/>
      <c r="M185" s="41"/>
      <c r="N185" s="41">
        <f t="shared" si="11"/>
        <v>0.9333333333</v>
      </c>
    </row>
    <row r="186">
      <c r="A186" s="24">
        <v>17.0</v>
      </c>
      <c r="B186" s="52">
        <v>2402052.0</v>
      </c>
      <c r="C186" s="53" t="s">
        <v>40</v>
      </c>
      <c r="D186" s="19">
        <v>3.0</v>
      </c>
      <c r="E186" s="41">
        <f t="shared" si="9"/>
        <v>0.6</v>
      </c>
      <c r="F186" s="40">
        <v>9.0</v>
      </c>
      <c r="G186" s="41">
        <f t="shared" si="10"/>
        <v>0.9</v>
      </c>
      <c r="H186" s="40"/>
      <c r="I186" s="41"/>
      <c r="J186" s="40"/>
      <c r="K186" s="41"/>
      <c r="L186" s="40"/>
      <c r="M186" s="41"/>
      <c r="N186" s="41">
        <f t="shared" si="11"/>
        <v>0.8</v>
      </c>
    </row>
    <row r="187">
      <c r="A187" s="24">
        <v>18.0</v>
      </c>
      <c r="B187" s="52">
        <v>2402059.0</v>
      </c>
      <c r="C187" s="53" t="s">
        <v>41</v>
      </c>
      <c r="D187" s="19">
        <v>0.0</v>
      </c>
      <c r="E187" s="41">
        <f t="shared" si="9"/>
        <v>0</v>
      </c>
      <c r="F187" s="40">
        <v>1.0</v>
      </c>
      <c r="G187" s="41">
        <f t="shared" si="10"/>
        <v>0.1</v>
      </c>
      <c r="H187" s="40"/>
      <c r="I187" s="41"/>
      <c r="J187" s="40"/>
      <c r="K187" s="41"/>
      <c r="L187" s="40"/>
      <c r="M187" s="41"/>
      <c r="N187" s="41">
        <f t="shared" si="11"/>
        <v>0.06666666667</v>
      </c>
    </row>
    <row r="188">
      <c r="A188" s="24">
        <v>19.0</v>
      </c>
      <c r="B188" s="52">
        <v>2402068.0</v>
      </c>
      <c r="C188" s="53" t="s">
        <v>42</v>
      </c>
      <c r="D188" s="19">
        <v>5.0</v>
      </c>
      <c r="E188" s="41">
        <f t="shared" si="9"/>
        <v>1</v>
      </c>
      <c r="F188" s="40">
        <v>10.0</v>
      </c>
      <c r="G188" s="41">
        <f t="shared" si="10"/>
        <v>1</v>
      </c>
      <c r="H188" s="40"/>
      <c r="I188" s="41"/>
      <c r="J188" s="40"/>
      <c r="K188" s="41"/>
      <c r="L188" s="40"/>
      <c r="M188" s="41"/>
      <c r="N188" s="41">
        <f t="shared" si="11"/>
        <v>1</v>
      </c>
    </row>
    <row r="189">
      <c r="A189" s="45">
        <v>20.0</v>
      </c>
      <c r="B189" s="52">
        <v>2402073.0</v>
      </c>
      <c r="C189" s="53" t="s">
        <v>43</v>
      </c>
      <c r="D189" s="19">
        <v>0.0</v>
      </c>
      <c r="E189" s="41">
        <f t="shared" si="9"/>
        <v>0</v>
      </c>
      <c r="F189" s="40">
        <v>0.0</v>
      </c>
      <c r="G189" s="41">
        <f t="shared" si="10"/>
        <v>0</v>
      </c>
      <c r="H189" s="40"/>
      <c r="I189" s="41"/>
      <c r="J189" s="40"/>
      <c r="K189" s="41"/>
      <c r="L189" s="40"/>
      <c r="M189" s="41"/>
      <c r="N189" s="41">
        <f t="shared" si="11"/>
        <v>0</v>
      </c>
    </row>
    <row r="190">
      <c r="A190" s="45">
        <v>21.0</v>
      </c>
      <c r="B190" s="52">
        <v>2402074.0</v>
      </c>
      <c r="C190" s="53" t="s">
        <v>44</v>
      </c>
      <c r="D190" s="19">
        <v>0.0</v>
      </c>
      <c r="E190" s="41">
        <f t="shared" si="9"/>
        <v>0</v>
      </c>
      <c r="F190" s="40">
        <v>0.0</v>
      </c>
      <c r="G190" s="41">
        <f t="shared" si="10"/>
        <v>0</v>
      </c>
      <c r="H190" s="40"/>
      <c r="I190" s="41"/>
      <c r="J190" s="40"/>
      <c r="K190" s="41"/>
      <c r="L190" s="40"/>
      <c r="M190" s="41"/>
      <c r="N190" s="41">
        <f t="shared" si="11"/>
        <v>0</v>
      </c>
    </row>
    <row r="191">
      <c r="A191" s="45">
        <v>22.0</v>
      </c>
      <c r="B191" s="56">
        <v>2402075.0</v>
      </c>
      <c r="C191" s="5" t="s">
        <v>79</v>
      </c>
      <c r="D191" s="19">
        <v>2.0</v>
      </c>
      <c r="E191" s="41">
        <f t="shared" si="9"/>
        <v>0.4</v>
      </c>
      <c r="F191" s="40">
        <v>9.0</v>
      </c>
      <c r="G191" s="41">
        <f t="shared" si="10"/>
        <v>0.9</v>
      </c>
      <c r="H191" s="40"/>
      <c r="I191" s="41"/>
      <c r="J191" s="40"/>
      <c r="K191" s="41"/>
      <c r="L191" s="40"/>
      <c r="M191" s="41"/>
      <c r="N191" s="41">
        <f t="shared" si="11"/>
        <v>0.7333333333</v>
      </c>
    </row>
    <row r="192">
      <c r="A192" s="45">
        <v>23.0</v>
      </c>
      <c r="B192" s="52">
        <v>2402078.0</v>
      </c>
      <c r="C192" s="53" t="s">
        <v>46</v>
      </c>
      <c r="D192" s="19">
        <v>5.0</v>
      </c>
      <c r="E192" s="41">
        <f t="shared" si="9"/>
        <v>1</v>
      </c>
      <c r="F192" s="40">
        <v>10.0</v>
      </c>
      <c r="G192" s="41">
        <f t="shared" si="10"/>
        <v>1</v>
      </c>
      <c r="H192" s="40"/>
      <c r="I192" s="41"/>
      <c r="J192" s="40"/>
      <c r="K192" s="41"/>
      <c r="L192" s="40"/>
      <c r="M192" s="41"/>
      <c r="N192" s="41">
        <f t="shared" si="11"/>
        <v>1</v>
      </c>
    </row>
    <row r="193">
      <c r="A193" s="45">
        <v>24.0</v>
      </c>
      <c r="B193" s="52">
        <v>2402081.0</v>
      </c>
      <c r="C193" s="53" t="s">
        <v>91</v>
      </c>
      <c r="D193" s="19">
        <v>4.0</v>
      </c>
      <c r="E193" s="41">
        <f t="shared" si="9"/>
        <v>0.8</v>
      </c>
      <c r="F193" s="40">
        <v>9.0</v>
      </c>
      <c r="G193" s="41">
        <f t="shared" si="10"/>
        <v>0.9</v>
      </c>
      <c r="H193" s="40"/>
      <c r="I193" s="41"/>
      <c r="J193" s="40"/>
      <c r="K193" s="41"/>
      <c r="L193" s="40"/>
      <c r="M193" s="41"/>
      <c r="N193" s="41">
        <f t="shared" si="11"/>
        <v>0.8666666667</v>
      </c>
    </row>
    <row r="194">
      <c r="A194" s="45">
        <v>25.0</v>
      </c>
      <c r="B194" s="52">
        <v>2402082.0</v>
      </c>
      <c r="C194" s="53" t="s">
        <v>92</v>
      </c>
      <c r="D194" s="19">
        <v>4.0</v>
      </c>
      <c r="E194" s="41">
        <f t="shared" si="9"/>
        <v>0.8</v>
      </c>
      <c r="F194" s="40">
        <v>9.0</v>
      </c>
      <c r="G194" s="41">
        <f t="shared" si="10"/>
        <v>0.9</v>
      </c>
      <c r="H194" s="40"/>
      <c r="I194" s="41"/>
      <c r="J194" s="40"/>
      <c r="K194" s="41"/>
      <c r="L194" s="40"/>
      <c r="M194" s="41"/>
      <c r="N194" s="41">
        <f t="shared" si="11"/>
        <v>0.8666666667</v>
      </c>
    </row>
    <row r="195">
      <c r="A195" s="45">
        <v>26.0</v>
      </c>
      <c r="B195" s="52">
        <v>2402083.0</v>
      </c>
      <c r="C195" s="53" t="s">
        <v>93</v>
      </c>
      <c r="D195" s="19">
        <v>4.0</v>
      </c>
      <c r="E195" s="41">
        <f t="shared" si="9"/>
        <v>0.8</v>
      </c>
      <c r="F195" s="40">
        <v>9.0</v>
      </c>
      <c r="G195" s="41">
        <f t="shared" si="10"/>
        <v>0.9</v>
      </c>
      <c r="H195" s="40"/>
      <c r="I195" s="41"/>
      <c r="J195" s="40"/>
      <c r="K195" s="41"/>
      <c r="L195" s="40"/>
      <c r="M195" s="41"/>
      <c r="N195" s="41">
        <f t="shared" si="11"/>
        <v>0.8666666667</v>
      </c>
    </row>
    <row r="196">
      <c r="A196" s="45">
        <v>27.0</v>
      </c>
      <c r="B196" s="52">
        <v>2402084.0</v>
      </c>
      <c r="C196" s="53" t="s">
        <v>49</v>
      </c>
      <c r="D196" s="19">
        <v>5.0</v>
      </c>
      <c r="E196" s="41">
        <f t="shared" si="9"/>
        <v>1</v>
      </c>
      <c r="F196" s="40">
        <v>10.0</v>
      </c>
      <c r="G196" s="41">
        <f t="shared" si="10"/>
        <v>1</v>
      </c>
      <c r="H196" s="40"/>
      <c r="I196" s="41"/>
      <c r="J196" s="40"/>
      <c r="K196" s="41"/>
      <c r="L196" s="40"/>
      <c r="M196" s="41"/>
      <c r="N196" s="41">
        <f t="shared" si="11"/>
        <v>1</v>
      </c>
    </row>
    <row r="197">
      <c r="A197" s="45">
        <v>28.0</v>
      </c>
      <c r="B197" s="49">
        <v>2402085.0</v>
      </c>
      <c r="C197" s="50" t="s">
        <v>94</v>
      </c>
      <c r="D197" s="19">
        <v>1.0</v>
      </c>
      <c r="E197" s="41">
        <f t="shared" si="9"/>
        <v>0.2</v>
      </c>
      <c r="F197" s="40">
        <v>7.0</v>
      </c>
      <c r="G197" s="41">
        <f t="shared" si="10"/>
        <v>0.7</v>
      </c>
      <c r="H197" s="40"/>
      <c r="I197" s="41"/>
      <c r="J197" s="40"/>
      <c r="K197" s="41"/>
      <c r="L197" s="40"/>
      <c r="M197" s="41"/>
      <c r="N197" s="41">
        <f t="shared" si="11"/>
        <v>0.5333333333</v>
      </c>
    </row>
    <row r="198">
      <c r="A198" s="45">
        <v>29.0</v>
      </c>
      <c r="B198" s="52">
        <v>2402088.0</v>
      </c>
      <c r="C198" s="53" t="s">
        <v>52</v>
      </c>
      <c r="D198" s="19">
        <v>5.0</v>
      </c>
      <c r="E198" s="41">
        <f t="shared" si="9"/>
        <v>1</v>
      </c>
      <c r="F198" s="40">
        <v>10.0</v>
      </c>
      <c r="G198" s="41">
        <f t="shared" si="10"/>
        <v>1</v>
      </c>
      <c r="H198" s="40"/>
      <c r="I198" s="41"/>
      <c r="J198" s="40"/>
      <c r="K198" s="41"/>
      <c r="L198" s="40"/>
      <c r="M198" s="41"/>
      <c r="N198" s="41">
        <f t="shared" si="11"/>
        <v>1</v>
      </c>
    </row>
    <row r="199">
      <c r="A199" s="45">
        <v>30.0</v>
      </c>
      <c r="B199" s="49">
        <v>2402089.0</v>
      </c>
      <c r="C199" s="50" t="s">
        <v>53</v>
      </c>
      <c r="D199" s="19">
        <v>4.0</v>
      </c>
      <c r="E199" s="41">
        <f t="shared" si="9"/>
        <v>0.8</v>
      </c>
      <c r="F199" s="40">
        <v>10.0</v>
      </c>
      <c r="G199" s="41">
        <f t="shared" si="10"/>
        <v>1</v>
      </c>
      <c r="H199" s="40"/>
      <c r="I199" s="41"/>
      <c r="J199" s="40"/>
      <c r="K199" s="41"/>
      <c r="L199" s="40"/>
      <c r="M199" s="41"/>
      <c r="N199" s="41">
        <f t="shared" si="11"/>
        <v>0.9333333333</v>
      </c>
    </row>
    <row r="200">
      <c r="A200" s="45">
        <v>31.0</v>
      </c>
      <c r="B200" s="52">
        <v>2402090.0</v>
      </c>
      <c r="C200" s="53" t="s">
        <v>54</v>
      </c>
      <c r="D200" s="19">
        <v>3.0</v>
      </c>
      <c r="E200" s="41">
        <f t="shared" si="9"/>
        <v>0.6</v>
      </c>
      <c r="F200" s="40">
        <v>9.0</v>
      </c>
      <c r="G200" s="41">
        <f t="shared" si="10"/>
        <v>0.9</v>
      </c>
      <c r="H200" s="40"/>
      <c r="I200" s="41"/>
      <c r="J200" s="40"/>
      <c r="K200" s="41"/>
      <c r="L200" s="40"/>
      <c r="M200" s="41"/>
      <c r="N200" s="41">
        <f t="shared" si="11"/>
        <v>0.8</v>
      </c>
    </row>
    <row r="201">
      <c r="A201" s="45">
        <v>32.0</v>
      </c>
      <c r="B201" s="52">
        <v>2402093.0</v>
      </c>
      <c r="C201" s="53" t="s">
        <v>55</v>
      </c>
      <c r="D201" s="19">
        <v>5.0</v>
      </c>
      <c r="E201" s="41">
        <f t="shared" si="9"/>
        <v>1</v>
      </c>
      <c r="F201" s="40">
        <v>8.0</v>
      </c>
      <c r="G201" s="41">
        <f t="shared" si="10"/>
        <v>0.8</v>
      </c>
      <c r="H201" s="40"/>
      <c r="I201" s="41"/>
      <c r="J201" s="40"/>
      <c r="K201" s="41"/>
      <c r="L201" s="40"/>
      <c r="M201" s="41"/>
      <c r="N201" s="41">
        <f t="shared" si="11"/>
        <v>0.8666666667</v>
      </c>
    </row>
    <row r="202">
      <c r="A202" s="45">
        <v>33.0</v>
      </c>
      <c r="B202" s="52">
        <v>2402094.0</v>
      </c>
      <c r="C202" s="53" t="s">
        <v>95</v>
      </c>
      <c r="D202" s="19">
        <v>5.0</v>
      </c>
      <c r="E202" s="41">
        <f t="shared" si="9"/>
        <v>1</v>
      </c>
      <c r="F202" s="40">
        <v>9.0</v>
      </c>
      <c r="G202" s="41">
        <f t="shared" si="10"/>
        <v>0.9</v>
      </c>
      <c r="H202" s="40"/>
      <c r="I202" s="41"/>
      <c r="J202" s="40"/>
      <c r="K202" s="41"/>
      <c r="L202" s="40"/>
      <c r="M202" s="41"/>
      <c r="N202" s="41">
        <f t="shared" si="11"/>
        <v>0.9333333333</v>
      </c>
    </row>
    <row r="203">
      <c r="A203" s="45">
        <v>34.0</v>
      </c>
      <c r="B203" s="52">
        <v>2402102.0</v>
      </c>
      <c r="C203" s="53" t="s">
        <v>57</v>
      </c>
      <c r="D203" s="19">
        <v>5.0</v>
      </c>
      <c r="E203" s="41">
        <f t="shared" si="9"/>
        <v>1</v>
      </c>
      <c r="F203" s="40">
        <v>10.0</v>
      </c>
      <c r="G203" s="41">
        <f t="shared" si="10"/>
        <v>1</v>
      </c>
      <c r="H203" s="40"/>
      <c r="I203" s="41"/>
      <c r="J203" s="40"/>
      <c r="K203" s="41"/>
      <c r="L203" s="40"/>
      <c r="M203" s="41"/>
      <c r="N203" s="41">
        <f t="shared" si="11"/>
        <v>1</v>
      </c>
    </row>
    <row r="204">
      <c r="A204" s="45">
        <v>35.0</v>
      </c>
      <c r="B204" s="52">
        <v>2402111.0</v>
      </c>
      <c r="C204" s="53" t="s">
        <v>58</v>
      </c>
      <c r="D204" s="19">
        <v>5.0</v>
      </c>
      <c r="E204" s="41">
        <f t="shared" si="9"/>
        <v>1</v>
      </c>
      <c r="F204" s="40">
        <v>8.0</v>
      </c>
      <c r="G204" s="41">
        <f t="shared" si="10"/>
        <v>0.8</v>
      </c>
      <c r="H204" s="40"/>
      <c r="I204" s="41"/>
      <c r="J204" s="40"/>
      <c r="K204" s="41"/>
      <c r="L204" s="40"/>
      <c r="M204" s="41"/>
      <c r="N204" s="41">
        <f t="shared" si="11"/>
        <v>0.8666666667</v>
      </c>
    </row>
    <row r="205">
      <c r="A205" s="45">
        <v>36.0</v>
      </c>
      <c r="B205" s="52">
        <v>2402112.0</v>
      </c>
      <c r="C205" s="53" t="s">
        <v>59</v>
      </c>
      <c r="D205" s="19">
        <v>3.0</v>
      </c>
      <c r="E205" s="41">
        <f t="shared" si="9"/>
        <v>0.6</v>
      </c>
      <c r="F205" s="40">
        <v>8.0</v>
      </c>
      <c r="G205" s="41">
        <f t="shared" si="10"/>
        <v>0.8</v>
      </c>
      <c r="H205" s="40"/>
      <c r="I205" s="41"/>
      <c r="J205" s="40"/>
      <c r="K205" s="41"/>
      <c r="L205" s="40"/>
      <c r="M205" s="41"/>
      <c r="N205" s="41">
        <f t="shared" si="11"/>
        <v>0.7333333333</v>
      </c>
    </row>
    <row r="206">
      <c r="A206" s="45">
        <v>37.0</v>
      </c>
      <c r="B206" s="52">
        <v>2402115.0</v>
      </c>
      <c r="C206" s="53" t="s">
        <v>60</v>
      </c>
      <c r="D206" s="19">
        <v>4.0</v>
      </c>
      <c r="E206" s="41">
        <f t="shared" si="9"/>
        <v>0.8</v>
      </c>
      <c r="F206" s="40">
        <v>10.0</v>
      </c>
      <c r="G206" s="41">
        <f t="shared" si="10"/>
        <v>1</v>
      </c>
      <c r="H206" s="40"/>
      <c r="I206" s="41"/>
      <c r="J206" s="40"/>
      <c r="K206" s="41"/>
      <c r="L206" s="40"/>
      <c r="M206" s="41"/>
      <c r="N206" s="41">
        <f t="shared" si="11"/>
        <v>0.9333333333</v>
      </c>
    </row>
    <row r="207">
      <c r="A207" s="45">
        <v>38.0</v>
      </c>
      <c r="B207" s="52">
        <v>2402116.0</v>
      </c>
      <c r="C207" s="53" t="s">
        <v>61</v>
      </c>
      <c r="D207" s="19">
        <v>4.0</v>
      </c>
      <c r="E207" s="41">
        <f t="shared" si="9"/>
        <v>0.8</v>
      </c>
      <c r="F207" s="40">
        <v>9.0</v>
      </c>
      <c r="G207" s="41">
        <f t="shared" si="10"/>
        <v>0.9</v>
      </c>
      <c r="H207" s="40"/>
      <c r="I207" s="41"/>
      <c r="J207" s="40"/>
      <c r="K207" s="41"/>
      <c r="L207" s="40"/>
      <c r="M207" s="41"/>
      <c r="N207" s="41">
        <f t="shared" si="11"/>
        <v>0.8666666667</v>
      </c>
    </row>
    <row r="208">
      <c r="A208" s="45">
        <v>39.0</v>
      </c>
      <c r="B208" s="52">
        <v>2402121.0</v>
      </c>
      <c r="C208" s="53" t="s">
        <v>101</v>
      </c>
      <c r="D208" s="19">
        <v>4.0</v>
      </c>
      <c r="E208" s="41">
        <f t="shared" si="9"/>
        <v>0.8</v>
      </c>
      <c r="F208" s="40">
        <v>9.0</v>
      </c>
      <c r="G208" s="41">
        <f t="shared" si="10"/>
        <v>0.9</v>
      </c>
      <c r="H208" s="40"/>
      <c r="I208" s="41"/>
      <c r="J208" s="40"/>
      <c r="K208" s="41"/>
      <c r="L208" s="40"/>
      <c r="M208" s="41"/>
      <c r="N208" s="41">
        <f t="shared" si="11"/>
        <v>0.8666666667</v>
      </c>
    </row>
    <row r="209">
      <c r="A209" s="45">
        <v>40.0</v>
      </c>
      <c r="B209" s="52">
        <v>2402125.0</v>
      </c>
      <c r="C209" s="53" t="s">
        <v>63</v>
      </c>
      <c r="D209" s="19">
        <v>4.0</v>
      </c>
      <c r="E209" s="41">
        <f t="shared" si="9"/>
        <v>0.8</v>
      </c>
      <c r="F209" s="40">
        <v>9.0</v>
      </c>
      <c r="G209" s="41">
        <f t="shared" si="10"/>
        <v>0.9</v>
      </c>
      <c r="H209" s="40"/>
      <c r="I209" s="41"/>
      <c r="J209" s="40"/>
      <c r="K209" s="41"/>
      <c r="L209" s="40"/>
      <c r="M209" s="41"/>
      <c r="N209" s="41">
        <f t="shared" si="11"/>
        <v>0.8666666667</v>
      </c>
    </row>
    <row r="210">
      <c r="A210" s="45">
        <v>41.0</v>
      </c>
      <c r="B210" s="52">
        <v>2402127.0</v>
      </c>
      <c r="C210" s="53" t="s">
        <v>64</v>
      </c>
      <c r="D210" s="19">
        <v>5.0</v>
      </c>
      <c r="E210" s="41">
        <f t="shared" si="9"/>
        <v>1</v>
      </c>
      <c r="F210" s="40">
        <v>10.0</v>
      </c>
      <c r="G210" s="41">
        <f t="shared" si="10"/>
        <v>1</v>
      </c>
      <c r="H210" s="40"/>
      <c r="I210" s="41"/>
      <c r="J210" s="40"/>
      <c r="K210" s="41"/>
      <c r="L210" s="40"/>
      <c r="M210" s="41"/>
      <c r="N210" s="41">
        <f t="shared" si="11"/>
        <v>1</v>
      </c>
    </row>
    <row r="211">
      <c r="A211" s="45">
        <v>42.0</v>
      </c>
      <c r="B211" s="52">
        <v>2402128.0</v>
      </c>
      <c r="C211" s="53" t="s">
        <v>65</v>
      </c>
      <c r="D211" s="19">
        <v>5.0</v>
      </c>
      <c r="E211" s="41">
        <f t="shared" si="9"/>
        <v>1</v>
      </c>
      <c r="F211" s="40">
        <v>10.0</v>
      </c>
      <c r="G211" s="41">
        <f t="shared" si="10"/>
        <v>1</v>
      </c>
      <c r="H211" s="40"/>
      <c r="I211" s="41"/>
      <c r="J211" s="40"/>
      <c r="K211" s="41"/>
      <c r="L211" s="40"/>
      <c r="M211" s="41"/>
      <c r="N211" s="41">
        <f t="shared" si="11"/>
        <v>1</v>
      </c>
    </row>
    <row r="212">
      <c r="A212" s="45">
        <v>43.0</v>
      </c>
      <c r="B212" s="58">
        <v>2502508.0</v>
      </c>
      <c r="C212" s="28" t="s">
        <v>80</v>
      </c>
      <c r="D212" s="19">
        <v>4.0</v>
      </c>
      <c r="E212" s="41">
        <f t="shared" si="9"/>
        <v>0.8</v>
      </c>
      <c r="F212" s="40">
        <v>9.0</v>
      </c>
      <c r="G212" s="41">
        <f t="shared" si="10"/>
        <v>0.9</v>
      </c>
      <c r="H212" s="40"/>
      <c r="I212" s="41"/>
      <c r="J212" s="40"/>
      <c r="K212" s="41"/>
      <c r="L212" s="40"/>
      <c r="M212" s="41"/>
      <c r="N212" s="41">
        <f t="shared" si="11"/>
        <v>0.8666666667</v>
      </c>
    </row>
    <row r="213">
      <c r="B213" s="34"/>
    </row>
    <row r="214">
      <c r="B214" s="34"/>
    </row>
    <row r="215">
      <c r="B215" s="34"/>
    </row>
    <row r="216">
      <c r="B216" s="34"/>
    </row>
    <row r="217">
      <c r="A217" s="59"/>
      <c r="B217" s="60"/>
      <c r="C217" s="7" t="s">
        <v>81</v>
      </c>
      <c r="D217" s="59"/>
      <c r="E217" s="7" t="s">
        <v>102</v>
      </c>
      <c r="G217" s="59"/>
      <c r="H217" s="9" t="s">
        <v>103</v>
      </c>
    </row>
    <row r="218">
      <c r="A218" s="59"/>
      <c r="B218" s="60"/>
      <c r="C218" s="7" t="s">
        <v>84</v>
      </c>
      <c r="E218" s="10" t="s">
        <v>71</v>
      </c>
      <c r="G218" s="59"/>
      <c r="H218" s="9" t="s">
        <v>104</v>
      </c>
    </row>
    <row r="219">
      <c r="A219" s="59"/>
      <c r="B219" s="60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</row>
    <row r="220">
      <c r="A220" s="59"/>
      <c r="B220" s="60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</row>
    <row r="221">
      <c r="A221" s="11" t="s">
        <v>10</v>
      </c>
      <c r="B221" s="12"/>
      <c r="C221" s="13"/>
      <c r="D221" s="14" t="s">
        <v>86</v>
      </c>
      <c r="E221" s="13"/>
      <c r="F221" s="14" t="s">
        <v>87</v>
      </c>
      <c r="G221" s="13"/>
      <c r="H221" s="14" t="s">
        <v>13</v>
      </c>
      <c r="I221" s="13"/>
      <c r="J221" s="14" t="s">
        <v>14</v>
      </c>
      <c r="K221" s="13"/>
      <c r="L221" s="14" t="s">
        <v>15</v>
      </c>
      <c r="M221" s="13"/>
      <c r="N221" s="15" t="s">
        <v>16</v>
      </c>
    </row>
    <row r="222">
      <c r="A222" s="16" t="s">
        <v>17</v>
      </c>
      <c r="B222" s="12"/>
      <c r="C222" s="13"/>
      <c r="D222" s="17">
        <v>3.0</v>
      </c>
      <c r="E222" s="13"/>
      <c r="F222" s="17">
        <v>10.0</v>
      </c>
      <c r="G222" s="13"/>
      <c r="H222" s="61"/>
      <c r="I222" s="13"/>
      <c r="J222" s="61"/>
      <c r="K222" s="13"/>
      <c r="L222" s="17">
        <v>0.0</v>
      </c>
      <c r="M222" s="13"/>
      <c r="N222" s="37">
        <v>13.0</v>
      </c>
    </row>
    <row r="223">
      <c r="A223" s="20" t="s">
        <v>18</v>
      </c>
      <c r="B223" s="21" t="s">
        <v>19</v>
      </c>
      <c r="C223" s="22" t="s">
        <v>20</v>
      </c>
      <c r="D223" s="23" t="s">
        <v>21</v>
      </c>
      <c r="E223" s="23" t="s">
        <v>22</v>
      </c>
      <c r="F223" s="23" t="s">
        <v>21</v>
      </c>
      <c r="G223" s="23" t="s">
        <v>22</v>
      </c>
      <c r="H223" s="23" t="s">
        <v>21</v>
      </c>
      <c r="I223" s="23" t="s">
        <v>22</v>
      </c>
      <c r="J223" s="23" t="s">
        <v>21</v>
      </c>
      <c r="K223" s="23" t="s">
        <v>22</v>
      </c>
      <c r="L223" s="23" t="s">
        <v>21</v>
      </c>
      <c r="M223" s="23" t="s">
        <v>22</v>
      </c>
      <c r="N223" s="23" t="s">
        <v>23</v>
      </c>
    </row>
    <row r="224">
      <c r="A224" s="24">
        <v>1.0</v>
      </c>
      <c r="B224" s="49">
        <v>2402003.0</v>
      </c>
      <c r="C224" s="50" t="s">
        <v>24</v>
      </c>
      <c r="D224" s="19">
        <v>0.0</v>
      </c>
      <c r="E224" s="41">
        <f t="shared" ref="E224:E266" si="12">(D224)/3</f>
        <v>0</v>
      </c>
      <c r="F224" s="40">
        <v>4.0</v>
      </c>
      <c r="G224" s="41">
        <f t="shared" ref="G224:G266" si="13">(F224/10)</f>
        <v>0.4</v>
      </c>
      <c r="H224" s="40"/>
      <c r="I224" s="41"/>
      <c r="J224" s="40"/>
      <c r="K224" s="41"/>
      <c r="L224" s="40"/>
      <c r="M224" s="41"/>
      <c r="N224" s="41">
        <f t="shared" ref="N224:N266" si="14">(D224+F224)/13</f>
        <v>0.3076923077</v>
      </c>
    </row>
    <row r="225">
      <c r="A225" s="24">
        <v>2.0</v>
      </c>
      <c r="B225" s="52">
        <v>2402005.0</v>
      </c>
      <c r="C225" s="53" t="s">
        <v>25</v>
      </c>
      <c r="D225" s="19">
        <v>3.0</v>
      </c>
      <c r="E225" s="41">
        <f t="shared" si="12"/>
        <v>1</v>
      </c>
      <c r="F225" s="40">
        <v>8.0</v>
      </c>
      <c r="G225" s="41">
        <f t="shared" si="13"/>
        <v>0.8</v>
      </c>
      <c r="H225" s="40"/>
      <c r="I225" s="41"/>
      <c r="J225" s="40"/>
      <c r="K225" s="41"/>
      <c r="L225" s="40"/>
      <c r="M225" s="41"/>
      <c r="N225" s="41">
        <f t="shared" si="14"/>
        <v>0.8461538462</v>
      </c>
    </row>
    <row r="226">
      <c r="A226" s="24">
        <v>3.0</v>
      </c>
      <c r="B226" s="52">
        <v>2402006.0</v>
      </c>
      <c r="C226" s="53" t="s">
        <v>26</v>
      </c>
      <c r="D226" s="19">
        <v>0.0</v>
      </c>
      <c r="E226" s="41">
        <f t="shared" si="12"/>
        <v>0</v>
      </c>
      <c r="F226" s="40">
        <v>0.0</v>
      </c>
      <c r="G226" s="41">
        <f t="shared" si="13"/>
        <v>0</v>
      </c>
      <c r="H226" s="40"/>
      <c r="I226" s="41"/>
      <c r="J226" s="40"/>
      <c r="K226" s="41"/>
      <c r="L226" s="40"/>
      <c r="M226" s="41"/>
      <c r="N226" s="41">
        <f t="shared" si="14"/>
        <v>0</v>
      </c>
    </row>
    <row r="227">
      <c r="A227" s="24">
        <v>4.0</v>
      </c>
      <c r="B227" s="52">
        <v>2402007.0</v>
      </c>
      <c r="C227" s="53" t="s">
        <v>27</v>
      </c>
      <c r="D227" s="19">
        <v>3.0</v>
      </c>
      <c r="E227" s="41">
        <f t="shared" si="12"/>
        <v>1</v>
      </c>
      <c r="F227" s="40">
        <v>8.0</v>
      </c>
      <c r="G227" s="41">
        <f t="shared" si="13"/>
        <v>0.8</v>
      </c>
      <c r="H227" s="40"/>
      <c r="I227" s="41"/>
      <c r="J227" s="40"/>
      <c r="K227" s="41"/>
      <c r="L227" s="40"/>
      <c r="M227" s="41"/>
      <c r="N227" s="41">
        <f t="shared" si="14"/>
        <v>0.8461538462</v>
      </c>
    </row>
    <row r="228">
      <c r="A228" s="24">
        <v>5.0</v>
      </c>
      <c r="B228" s="52">
        <v>2402016.0</v>
      </c>
      <c r="C228" s="53" t="s">
        <v>28</v>
      </c>
      <c r="D228" s="19">
        <v>3.0</v>
      </c>
      <c r="E228" s="41">
        <f t="shared" si="12"/>
        <v>1</v>
      </c>
      <c r="F228" s="40">
        <v>8.0</v>
      </c>
      <c r="G228" s="41">
        <f t="shared" si="13"/>
        <v>0.8</v>
      </c>
      <c r="H228" s="40"/>
      <c r="I228" s="41"/>
      <c r="J228" s="40"/>
      <c r="K228" s="41"/>
      <c r="L228" s="40"/>
      <c r="M228" s="41"/>
      <c r="N228" s="41">
        <f t="shared" si="14"/>
        <v>0.8461538462</v>
      </c>
    </row>
    <row r="229">
      <c r="A229" s="24">
        <v>6.0</v>
      </c>
      <c r="B229" s="52">
        <v>2402018.0</v>
      </c>
      <c r="C229" s="53" t="s">
        <v>29</v>
      </c>
      <c r="D229" s="19">
        <v>3.0</v>
      </c>
      <c r="E229" s="41">
        <f t="shared" si="12"/>
        <v>1</v>
      </c>
      <c r="F229" s="40">
        <v>8.0</v>
      </c>
      <c r="G229" s="41">
        <f t="shared" si="13"/>
        <v>0.8</v>
      </c>
      <c r="H229" s="40"/>
      <c r="I229" s="41"/>
      <c r="J229" s="40"/>
      <c r="K229" s="41"/>
      <c r="L229" s="40"/>
      <c r="M229" s="41"/>
      <c r="N229" s="41">
        <f t="shared" si="14"/>
        <v>0.8461538462</v>
      </c>
    </row>
    <row r="230">
      <c r="A230" s="24">
        <v>7.0</v>
      </c>
      <c r="B230" s="52">
        <v>2402026.0</v>
      </c>
      <c r="C230" s="53" t="s">
        <v>30</v>
      </c>
      <c r="D230" s="19">
        <v>1.0</v>
      </c>
      <c r="E230" s="41">
        <f t="shared" si="12"/>
        <v>0.3333333333</v>
      </c>
      <c r="F230" s="40">
        <v>6.0</v>
      </c>
      <c r="G230" s="41">
        <f t="shared" si="13"/>
        <v>0.6</v>
      </c>
      <c r="H230" s="40"/>
      <c r="I230" s="41"/>
      <c r="J230" s="40"/>
      <c r="K230" s="41"/>
      <c r="L230" s="40"/>
      <c r="M230" s="41"/>
      <c r="N230" s="41">
        <f t="shared" si="14"/>
        <v>0.5384615385</v>
      </c>
    </row>
    <row r="231">
      <c r="A231" s="24">
        <v>8.0</v>
      </c>
      <c r="B231" s="52">
        <v>2402031.0</v>
      </c>
      <c r="C231" s="53" t="s">
        <v>31</v>
      </c>
      <c r="D231" s="19">
        <v>3.0</v>
      </c>
      <c r="E231" s="41">
        <f t="shared" si="12"/>
        <v>1</v>
      </c>
      <c r="F231" s="40">
        <v>9.0</v>
      </c>
      <c r="G231" s="41">
        <f t="shared" si="13"/>
        <v>0.9</v>
      </c>
      <c r="H231" s="40"/>
      <c r="I231" s="41"/>
      <c r="J231" s="40"/>
      <c r="K231" s="41"/>
      <c r="L231" s="40"/>
      <c r="M231" s="41"/>
      <c r="N231" s="41">
        <f t="shared" si="14"/>
        <v>0.9230769231</v>
      </c>
    </row>
    <row r="232">
      <c r="A232" s="24">
        <v>9.0</v>
      </c>
      <c r="B232" s="52">
        <v>2402035.0</v>
      </c>
      <c r="C232" s="53" t="s">
        <v>88</v>
      </c>
      <c r="D232" s="19">
        <v>3.0</v>
      </c>
      <c r="E232" s="41">
        <f t="shared" si="12"/>
        <v>1</v>
      </c>
      <c r="F232" s="40">
        <v>7.0</v>
      </c>
      <c r="G232" s="41">
        <f t="shared" si="13"/>
        <v>0.7</v>
      </c>
      <c r="H232" s="40"/>
      <c r="I232" s="41"/>
      <c r="J232" s="40"/>
      <c r="K232" s="41"/>
      <c r="L232" s="40"/>
      <c r="M232" s="41"/>
      <c r="N232" s="41">
        <f t="shared" si="14"/>
        <v>0.7692307692</v>
      </c>
    </row>
    <row r="233">
      <c r="A233" s="24">
        <v>10.0</v>
      </c>
      <c r="B233" s="52">
        <v>2402037.0</v>
      </c>
      <c r="C233" s="53" t="s">
        <v>100</v>
      </c>
      <c r="D233" s="19">
        <v>2.0</v>
      </c>
      <c r="E233" s="41">
        <f t="shared" si="12"/>
        <v>0.6666666667</v>
      </c>
      <c r="F233" s="40">
        <v>7.0</v>
      </c>
      <c r="G233" s="41">
        <f t="shared" si="13"/>
        <v>0.7</v>
      </c>
      <c r="H233" s="40"/>
      <c r="I233" s="41"/>
      <c r="J233" s="40"/>
      <c r="K233" s="41"/>
      <c r="L233" s="40"/>
      <c r="M233" s="41"/>
      <c r="N233" s="41">
        <f t="shared" si="14"/>
        <v>0.6923076923</v>
      </c>
    </row>
    <row r="234">
      <c r="A234" s="24">
        <v>11.0</v>
      </c>
      <c r="B234" s="52">
        <v>2402039.0</v>
      </c>
      <c r="C234" s="53" t="s">
        <v>77</v>
      </c>
      <c r="D234" s="19">
        <v>1.0</v>
      </c>
      <c r="E234" s="41">
        <f t="shared" si="12"/>
        <v>0.3333333333</v>
      </c>
      <c r="F234" s="40">
        <v>9.0</v>
      </c>
      <c r="G234" s="41">
        <f t="shared" si="13"/>
        <v>0.9</v>
      </c>
      <c r="H234" s="40"/>
      <c r="I234" s="41"/>
      <c r="J234" s="40"/>
      <c r="K234" s="41"/>
      <c r="L234" s="40"/>
      <c r="M234" s="41"/>
      <c r="N234" s="41">
        <f t="shared" si="14"/>
        <v>0.7692307692</v>
      </c>
    </row>
    <row r="235">
      <c r="A235" s="24">
        <v>12.0</v>
      </c>
      <c r="B235" s="52">
        <v>2402040.0</v>
      </c>
      <c r="C235" s="53" t="s">
        <v>35</v>
      </c>
      <c r="D235" s="19">
        <v>1.0</v>
      </c>
      <c r="E235" s="41">
        <f t="shared" si="12"/>
        <v>0.3333333333</v>
      </c>
      <c r="F235" s="40">
        <v>9.0</v>
      </c>
      <c r="G235" s="41">
        <f t="shared" si="13"/>
        <v>0.9</v>
      </c>
      <c r="H235" s="40"/>
      <c r="I235" s="41"/>
      <c r="J235" s="40"/>
      <c r="K235" s="41"/>
      <c r="L235" s="40"/>
      <c r="M235" s="41"/>
      <c r="N235" s="41">
        <f t="shared" si="14"/>
        <v>0.7692307692</v>
      </c>
    </row>
    <row r="236">
      <c r="A236" s="24">
        <v>13.0</v>
      </c>
      <c r="B236" s="52">
        <v>2402041.0</v>
      </c>
      <c r="C236" s="53" t="s">
        <v>36</v>
      </c>
      <c r="D236" s="19">
        <v>3.0</v>
      </c>
      <c r="E236" s="41">
        <f t="shared" si="12"/>
        <v>1</v>
      </c>
      <c r="F236" s="40">
        <v>10.0</v>
      </c>
      <c r="G236" s="41">
        <f t="shared" si="13"/>
        <v>1</v>
      </c>
      <c r="H236" s="40"/>
      <c r="I236" s="41"/>
      <c r="J236" s="40"/>
      <c r="K236" s="41"/>
      <c r="L236" s="40"/>
      <c r="M236" s="41"/>
      <c r="N236" s="41">
        <f t="shared" si="14"/>
        <v>1</v>
      </c>
    </row>
    <row r="237">
      <c r="A237" s="24">
        <v>14.0</v>
      </c>
      <c r="B237" s="52">
        <v>2402047.0</v>
      </c>
      <c r="C237" s="53" t="s">
        <v>90</v>
      </c>
      <c r="D237" s="19">
        <v>3.0</v>
      </c>
      <c r="E237" s="41">
        <f t="shared" si="12"/>
        <v>1</v>
      </c>
      <c r="F237" s="40">
        <v>7.0</v>
      </c>
      <c r="G237" s="41">
        <f t="shared" si="13"/>
        <v>0.7</v>
      </c>
      <c r="H237" s="40"/>
      <c r="I237" s="41"/>
      <c r="J237" s="40"/>
      <c r="K237" s="41"/>
      <c r="L237" s="40"/>
      <c r="M237" s="41"/>
      <c r="N237" s="41">
        <f t="shared" si="14"/>
        <v>0.7692307692</v>
      </c>
    </row>
    <row r="238">
      <c r="A238" s="24">
        <v>15.0</v>
      </c>
      <c r="B238" s="49">
        <v>2402050.0</v>
      </c>
      <c r="C238" s="50" t="s">
        <v>78</v>
      </c>
      <c r="D238" s="19">
        <v>3.0</v>
      </c>
      <c r="E238" s="41">
        <f t="shared" si="12"/>
        <v>1</v>
      </c>
      <c r="F238" s="40">
        <v>10.0</v>
      </c>
      <c r="G238" s="41">
        <f t="shared" si="13"/>
        <v>1</v>
      </c>
      <c r="H238" s="40"/>
      <c r="I238" s="41"/>
      <c r="J238" s="40"/>
      <c r="K238" s="41"/>
      <c r="L238" s="40"/>
      <c r="M238" s="41"/>
      <c r="N238" s="41">
        <f t="shared" si="14"/>
        <v>1</v>
      </c>
    </row>
    <row r="239">
      <c r="A239" s="24">
        <v>16.0</v>
      </c>
      <c r="B239" s="52">
        <v>2402051.0</v>
      </c>
      <c r="C239" s="53" t="s">
        <v>39</v>
      </c>
      <c r="D239" s="19">
        <v>3.0</v>
      </c>
      <c r="E239" s="41">
        <f t="shared" si="12"/>
        <v>1</v>
      </c>
      <c r="F239" s="40">
        <v>10.0</v>
      </c>
      <c r="G239" s="41">
        <f t="shared" si="13"/>
        <v>1</v>
      </c>
      <c r="H239" s="40"/>
      <c r="I239" s="41"/>
      <c r="J239" s="40"/>
      <c r="K239" s="41"/>
      <c r="L239" s="40"/>
      <c r="M239" s="41"/>
      <c r="N239" s="41">
        <f t="shared" si="14"/>
        <v>1</v>
      </c>
    </row>
    <row r="240">
      <c r="A240" s="24">
        <v>17.0</v>
      </c>
      <c r="B240" s="52">
        <v>2402052.0</v>
      </c>
      <c r="C240" s="53" t="s">
        <v>40</v>
      </c>
      <c r="D240" s="19">
        <v>2.0</v>
      </c>
      <c r="E240" s="41">
        <f t="shared" si="12"/>
        <v>0.6666666667</v>
      </c>
      <c r="F240" s="40">
        <v>6.0</v>
      </c>
      <c r="G240" s="41">
        <f t="shared" si="13"/>
        <v>0.6</v>
      </c>
      <c r="H240" s="40"/>
      <c r="I240" s="41"/>
      <c r="J240" s="40"/>
      <c r="K240" s="41"/>
      <c r="L240" s="40"/>
      <c r="M240" s="41"/>
      <c r="N240" s="41">
        <f t="shared" si="14"/>
        <v>0.6153846154</v>
      </c>
    </row>
    <row r="241">
      <c r="A241" s="24">
        <v>18.0</v>
      </c>
      <c r="B241" s="52">
        <v>2402059.0</v>
      </c>
      <c r="C241" s="53" t="s">
        <v>41</v>
      </c>
      <c r="D241" s="19">
        <v>3.0</v>
      </c>
      <c r="E241" s="41">
        <f t="shared" si="12"/>
        <v>1</v>
      </c>
      <c r="F241" s="40">
        <v>5.0</v>
      </c>
      <c r="G241" s="41">
        <f t="shared" si="13"/>
        <v>0.5</v>
      </c>
      <c r="H241" s="40"/>
      <c r="I241" s="41"/>
      <c r="J241" s="40"/>
      <c r="K241" s="41"/>
      <c r="L241" s="40"/>
      <c r="M241" s="41"/>
      <c r="N241" s="41">
        <f t="shared" si="14"/>
        <v>0.6153846154</v>
      </c>
    </row>
    <row r="242">
      <c r="A242" s="24">
        <v>19.0</v>
      </c>
      <c r="B242" s="52">
        <v>2402068.0</v>
      </c>
      <c r="C242" s="53" t="s">
        <v>42</v>
      </c>
      <c r="D242" s="19">
        <v>3.0</v>
      </c>
      <c r="E242" s="41">
        <f t="shared" si="12"/>
        <v>1</v>
      </c>
      <c r="F242" s="40">
        <v>10.0</v>
      </c>
      <c r="G242" s="41">
        <f t="shared" si="13"/>
        <v>1</v>
      </c>
      <c r="H242" s="40"/>
      <c r="I242" s="41"/>
      <c r="J242" s="40"/>
      <c r="K242" s="41"/>
      <c r="L242" s="40"/>
      <c r="M242" s="41"/>
      <c r="N242" s="41">
        <f t="shared" si="14"/>
        <v>1</v>
      </c>
    </row>
    <row r="243">
      <c r="A243" s="45">
        <v>20.0</v>
      </c>
      <c r="B243" s="52">
        <v>2402073.0</v>
      </c>
      <c r="C243" s="53" t="s">
        <v>43</v>
      </c>
      <c r="D243" s="19">
        <v>0.0</v>
      </c>
      <c r="E243" s="41">
        <f t="shared" si="12"/>
        <v>0</v>
      </c>
      <c r="F243" s="40">
        <v>0.0</v>
      </c>
      <c r="G243" s="41">
        <f t="shared" si="13"/>
        <v>0</v>
      </c>
      <c r="H243" s="40"/>
      <c r="I243" s="41"/>
      <c r="J243" s="40"/>
      <c r="K243" s="41"/>
      <c r="L243" s="40"/>
      <c r="M243" s="41"/>
      <c r="N243" s="41">
        <f t="shared" si="14"/>
        <v>0</v>
      </c>
    </row>
    <row r="244">
      <c r="A244" s="45">
        <v>21.0</v>
      </c>
      <c r="B244" s="52">
        <v>2402074.0</v>
      </c>
      <c r="C244" s="53" t="s">
        <v>44</v>
      </c>
      <c r="D244" s="19">
        <v>0.0</v>
      </c>
      <c r="E244" s="41">
        <f t="shared" si="12"/>
        <v>0</v>
      </c>
      <c r="F244" s="40">
        <v>5.0</v>
      </c>
      <c r="G244" s="41">
        <f t="shared" si="13"/>
        <v>0.5</v>
      </c>
      <c r="H244" s="40"/>
      <c r="I244" s="41"/>
      <c r="J244" s="40"/>
      <c r="K244" s="41"/>
      <c r="L244" s="40"/>
      <c r="M244" s="41"/>
      <c r="N244" s="41">
        <f t="shared" si="14"/>
        <v>0.3846153846</v>
      </c>
    </row>
    <row r="245">
      <c r="A245" s="45">
        <v>22.0</v>
      </c>
      <c r="B245" s="56">
        <v>2402075.0</v>
      </c>
      <c r="C245" s="5" t="s">
        <v>79</v>
      </c>
      <c r="D245" s="19">
        <v>2.0</v>
      </c>
      <c r="E245" s="41">
        <f t="shared" si="12"/>
        <v>0.6666666667</v>
      </c>
      <c r="F245" s="40">
        <v>9.0</v>
      </c>
      <c r="G245" s="41">
        <f t="shared" si="13"/>
        <v>0.9</v>
      </c>
      <c r="H245" s="40"/>
      <c r="I245" s="41"/>
      <c r="J245" s="40"/>
      <c r="K245" s="41"/>
      <c r="L245" s="40"/>
      <c r="M245" s="41"/>
      <c r="N245" s="41">
        <f t="shared" si="14"/>
        <v>0.8461538462</v>
      </c>
    </row>
    <row r="246">
      <c r="A246" s="45">
        <v>23.0</v>
      </c>
      <c r="B246" s="52">
        <v>2402078.0</v>
      </c>
      <c r="C246" s="53" t="s">
        <v>46</v>
      </c>
      <c r="D246" s="19">
        <v>3.0</v>
      </c>
      <c r="E246" s="41">
        <f t="shared" si="12"/>
        <v>1</v>
      </c>
      <c r="F246" s="40">
        <v>10.0</v>
      </c>
      <c r="G246" s="41">
        <f t="shared" si="13"/>
        <v>1</v>
      </c>
      <c r="H246" s="40"/>
      <c r="I246" s="41"/>
      <c r="J246" s="40"/>
      <c r="K246" s="41"/>
      <c r="L246" s="40"/>
      <c r="M246" s="41"/>
      <c r="N246" s="41">
        <f t="shared" si="14"/>
        <v>1</v>
      </c>
    </row>
    <row r="247">
      <c r="A247" s="45">
        <v>24.0</v>
      </c>
      <c r="B247" s="52">
        <v>2402081.0</v>
      </c>
      <c r="C247" s="53" t="s">
        <v>91</v>
      </c>
      <c r="D247" s="19">
        <v>3.0</v>
      </c>
      <c r="E247" s="41">
        <f t="shared" si="12"/>
        <v>1</v>
      </c>
      <c r="F247" s="40">
        <v>9.0</v>
      </c>
      <c r="G247" s="41">
        <f t="shared" si="13"/>
        <v>0.9</v>
      </c>
      <c r="H247" s="40"/>
      <c r="I247" s="41"/>
      <c r="J247" s="40"/>
      <c r="K247" s="41"/>
      <c r="L247" s="40"/>
      <c r="M247" s="41"/>
      <c r="N247" s="41">
        <f t="shared" si="14"/>
        <v>0.9230769231</v>
      </c>
    </row>
    <row r="248">
      <c r="A248" s="45">
        <v>25.0</v>
      </c>
      <c r="B248" s="52">
        <v>2402082.0</v>
      </c>
      <c r="C248" s="53" t="s">
        <v>92</v>
      </c>
      <c r="D248" s="19">
        <v>3.0</v>
      </c>
      <c r="E248" s="41">
        <f t="shared" si="12"/>
        <v>1</v>
      </c>
      <c r="F248" s="40">
        <v>7.0</v>
      </c>
      <c r="G248" s="41">
        <f t="shared" si="13"/>
        <v>0.7</v>
      </c>
      <c r="H248" s="40"/>
      <c r="I248" s="41"/>
      <c r="J248" s="40"/>
      <c r="K248" s="41"/>
      <c r="L248" s="40"/>
      <c r="M248" s="41"/>
      <c r="N248" s="41">
        <f t="shared" si="14"/>
        <v>0.7692307692</v>
      </c>
    </row>
    <row r="249">
      <c r="A249" s="45">
        <v>26.0</v>
      </c>
      <c r="B249" s="52">
        <v>2402083.0</v>
      </c>
      <c r="C249" s="53" t="s">
        <v>93</v>
      </c>
      <c r="D249" s="19">
        <v>3.0</v>
      </c>
      <c r="E249" s="41">
        <f t="shared" si="12"/>
        <v>1</v>
      </c>
      <c r="F249" s="40">
        <v>7.0</v>
      </c>
      <c r="G249" s="41">
        <f t="shared" si="13"/>
        <v>0.7</v>
      </c>
      <c r="H249" s="40"/>
      <c r="I249" s="41"/>
      <c r="J249" s="40"/>
      <c r="K249" s="41"/>
      <c r="L249" s="40"/>
      <c r="M249" s="41"/>
      <c r="N249" s="41">
        <f t="shared" si="14"/>
        <v>0.7692307692</v>
      </c>
    </row>
    <row r="250">
      <c r="A250" s="45">
        <v>27.0</v>
      </c>
      <c r="B250" s="52">
        <v>2402084.0</v>
      </c>
      <c r="C250" s="53" t="s">
        <v>49</v>
      </c>
      <c r="D250" s="19">
        <v>3.0</v>
      </c>
      <c r="E250" s="41">
        <f t="shared" si="12"/>
        <v>1</v>
      </c>
      <c r="F250" s="40">
        <v>10.0</v>
      </c>
      <c r="G250" s="41">
        <f t="shared" si="13"/>
        <v>1</v>
      </c>
      <c r="H250" s="40"/>
      <c r="I250" s="41"/>
      <c r="J250" s="40"/>
      <c r="K250" s="41"/>
      <c r="L250" s="40"/>
      <c r="M250" s="41"/>
      <c r="N250" s="41">
        <f t="shared" si="14"/>
        <v>1</v>
      </c>
    </row>
    <row r="251">
      <c r="A251" s="45">
        <v>28.0</v>
      </c>
      <c r="B251" s="49">
        <v>2402085.0</v>
      </c>
      <c r="C251" s="50" t="s">
        <v>94</v>
      </c>
      <c r="D251" s="19">
        <v>3.0</v>
      </c>
      <c r="E251" s="41">
        <f t="shared" si="12"/>
        <v>1</v>
      </c>
      <c r="F251" s="40">
        <v>6.0</v>
      </c>
      <c r="G251" s="41">
        <f t="shared" si="13"/>
        <v>0.6</v>
      </c>
      <c r="H251" s="40"/>
      <c r="I251" s="41"/>
      <c r="J251" s="40"/>
      <c r="K251" s="41"/>
      <c r="L251" s="40"/>
      <c r="M251" s="41"/>
      <c r="N251" s="41">
        <f t="shared" si="14"/>
        <v>0.6923076923</v>
      </c>
    </row>
    <row r="252">
      <c r="A252" s="45">
        <v>29.0</v>
      </c>
      <c r="B252" s="52">
        <v>2402088.0</v>
      </c>
      <c r="C252" s="53" t="s">
        <v>52</v>
      </c>
      <c r="D252" s="19">
        <v>3.0</v>
      </c>
      <c r="E252" s="41">
        <f t="shared" si="12"/>
        <v>1</v>
      </c>
      <c r="F252" s="40">
        <v>10.0</v>
      </c>
      <c r="G252" s="41">
        <f t="shared" si="13"/>
        <v>1</v>
      </c>
      <c r="H252" s="40"/>
      <c r="I252" s="41"/>
      <c r="J252" s="40"/>
      <c r="K252" s="41"/>
      <c r="L252" s="40"/>
      <c r="M252" s="41"/>
      <c r="N252" s="41">
        <f t="shared" si="14"/>
        <v>1</v>
      </c>
    </row>
    <row r="253">
      <c r="A253" s="45">
        <v>30.0</v>
      </c>
      <c r="B253" s="49">
        <v>2402089.0</v>
      </c>
      <c r="C253" s="50" t="s">
        <v>53</v>
      </c>
      <c r="D253" s="19">
        <v>2.0</v>
      </c>
      <c r="E253" s="41">
        <f t="shared" si="12"/>
        <v>0.6666666667</v>
      </c>
      <c r="F253" s="40">
        <v>9.0</v>
      </c>
      <c r="G253" s="41">
        <f t="shared" si="13"/>
        <v>0.9</v>
      </c>
      <c r="H253" s="40"/>
      <c r="I253" s="41"/>
      <c r="J253" s="40"/>
      <c r="K253" s="41"/>
      <c r="L253" s="40"/>
      <c r="M253" s="41"/>
      <c r="N253" s="41">
        <f t="shared" si="14"/>
        <v>0.8461538462</v>
      </c>
    </row>
    <row r="254">
      <c r="A254" s="45">
        <v>31.0</v>
      </c>
      <c r="B254" s="52">
        <v>2402090.0</v>
      </c>
      <c r="C254" s="53" t="s">
        <v>54</v>
      </c>
      <c r="D254" s="19">
        <v>2.0</v>
      </c>
      <c r="E254" s="41">
        <f t="shared" si="12"/>
        <v>0.6666666667</v>
      </c>
      <c r="F254" s="40">
        <v>9.0</v>
      </c>
      <c r="G254" s="41">
        <f t="shared" si="13"/>
        <v>0.9</v>
      </c>
      <c r="H254" s="40"/>
      <c r="I254" s="41"/>
      <c r="J254" s="40"/>
      <c r="K254" s="41"/>
      <c r="L254" s="40"/>
      <c r="M254" s="41"/>
      <c r="N254" s="41">
        <f t="shared" si="14"/>
        <v>0.8461538462</v>
      </c>
    </row>
    <row r="255">
      <c r="A255" s="45">
        <v>32.0</v>
      </c>
      <c r="B255" s="52">
        <v>2402093.0</v>
      </c>
      <c r="C255" s="53" t="s">
        <v>55</v>
      </c>
      <c r="D255" s="19">
        <v>3.0</v>
      </c>
      <c r="E255" s="41">
        <f t="shared" si="12"/>
        <v>1</v>
      </c>
      <c r="F255" s="40">
        <v>9.0</v>
      </c>
      <c r="G255" s="41">
        <f t="shared" si="13"/>
        <v>0.9</v>
      </c>
      <c r="H255" s="40"/>
      <c r="I255" s="41"/>
      <c r="J255" s="40"/>
      <c r="K255" s="41"/>
      <c r="L255" s="40"/>
      <c r="M255" s="41"/>
      <c r="N255" s="41">
        <f t="shared" si="14"/>
        <v>0.9230769231</v>
      </c>
    </row>
    <row r="256">
      <c r="A256" s="45">
        <v>33.0</v>
      </c>
      <c r="B256" s="52">
        <v>2402094.0</v>
      </c>
      <c r="C256" s="53" t="s">
        <v>95</v>
      </c>
      <c r="D256" s="19">
        <v>3.0</v>
      </c>
      <c r="E256" s="41">
        <f t="shared" si="12"/>
        <v>1</v>
      </c>
      <c r="F256" s="40">
        <v>9.0</v>
      </c>
      <c r="G256" s="41">
        <f t="shared" si="13"/>
        <v>0.9</v>
      </c>
      <c r="H256" s="40"/>
      <c r="I256" s="41"/>
      <c r="J256" s="40"/>
      <c r="K256" s="41"/>
      <c r="L256" s="40"/>
      <c r="M256" s="41"/>
      <c r="N256" s="41">
        <f t="shared" si="14"/>
        <v>0.9230769231</v>
      </c>
    </row>
    <row r="257">
      <c r="A257" s="45">
        <v>34.0</v>
      </c>
      <c r="B257" s="52">
        <v>2402102.0</v>
      </c>
      <c r="C257" s="53" t="s">
        <v>57</v>
      </c>
      <c r="D257" s="19">
        <v>3.0</v>
      </c>
      <c r="E257" s="41">
        <f t="shared" si="12"/>
        <v>1</v>
      </c>
      <c r="F257" s="40">
        <v>10.0</v>
      </c>
      <c r="G257" s="41">
        <f t="shared" si="13"/>
        <v>1</v>
      </c>
      <c r="H257" s="40"/>
      <c r="I257" s="41"/>
      <c r="J257" s="40"/>
      <c r="K257" s="41"/>
      <c r="L257" s="40"/>
      <c r="M257" s="41"/>
      <c r="N257" s="41">
        <f t="shared" si="14"/>
        <v>1</v>
      </c>
    </row>
    <row r="258">
      <c r="A258" s="45">
        <v>35.0</v>
      </c>
      <c r="B258" s="52">
        <v>2402111.0</v>
      </c>
      <c r="C258" s="53" t="s">
        <v>58</v>
      </c>
      <c r="D258" s="19">
        <v>3.0</v>
      </c>
      <c r="E258" s="41">
        <f t="shared" si="12"/>
        <v>1</v>
      </c>
      <c r="F258" s="40">
        <v>7.0</v>
      </c>
      <c r="G258" s="41">
        <f t="shared" si="13"/>
        <v>0.7</v>
      </c>
      <c r="H258" s="40"/>
      <c r="I258" s="41"/>
      <c r="J258" s="40"/>
      <c r="K258" s="41"/>
      <c r="L258" s="40"/>
      <c r="M258" s="41"/>
      <c r="N258" s="41">
        <f t="shared" si="14"/>
        <v>0.7692307692</v>
      </c>
    </row>
    <row r="259">
      <c r="A259" s="45">
        <v>36.0</v>
      </c>
      <c r="B259" s="52">
        <v>2402112.0</v>
      </c>
      <c r="C259" s="53" t="s">
        <v>59</v>
      </c>
      <c r="D259" s="19">
        <v>3.0</v>
      </c>
      <c r="E259" s="41">
        <f t="shared" si="12"/>
        <v>1</v>
      </c>
      <c r="F259" s="40">
        <v>10.0</v>
      </c>
      <c r="G259" s="41">
        <f t="shared" si="13"/>
        <v>1</v>
      </c>
      <c r="H259" s="40"/>
      <c r="I259" s="41"/>
      <c r="J259" s="40"/>
      <c r="K259" s="41"/>
      <c r="L259" s="40"/>
      <c r="M259" s="41"/>
      <c r="N259" s="41">
        <f t="shared" si="14"/>
        <v>1</v>
      </c>
    </row>
    <row r="260">
      <c r="A260" s="45">
        <v>37.0</v>
      </c>
      <c r="B260" s="52">
        <v>2402115.0</v>
      </c>
      <c r="C260" s="53" t="s">
        <v>60</v>
      </c>
      <c r="D260" s="19">
        <v>3.0</v>
      </c>
      <c r="E260" s="41">
        <f t="shared" si="12"/>
        <v>1</v>
      </c>
      <c r="F260" s="40">
        <v>10.0</v>
      </c>
      <c r="G260" s="41">
        <f t="shared" si="13"/>
        <v>1</v>
      </c>
      <c r="H260" s="40"/>
      <c r="I260" s="41"/>
      <c r="J260" s="40"/>
      <c r="K260" s="41"/>
      <c r="L260" s="40"/>
      <c r="M260" s="41"/>
      <c r="N260" s="41">
        <f t="shared" si="14"/>
        <v>1</v>
      </c>
    </row>
    <row r="261">
      <c r="A261" s="45">
        <v>38.0</v>
      </c>
      <c r="B261" s="52">
        <v>2402116.0</v>
      </c>
      <c r="C261" s="53" t="s">
        <v>61</v>
      </c>
      <c r="D261" s="19">
        <v>3.0</v>
      </c>
      <c r="E261" s="41">
        <f t="shared" si="12"/>
        <v>1</v>
      </c>
      <c r="F261" s="40">
        <v>9.0</v>
      </c>
      <c r="G261" s="41">
        <f t="shared" si="13"/>
        <v>0.9</v>
      </c>
      <c r="H261" s="40"/>
      <c r="I261" s="41"/>
      <c r="J261" s="40"/>
      <c r="K261" s="41"/>
      <c r="L261" s="40"/>
      <c r="M261" s="41"/>
      <c r="N261" s="41">
        <f t="shared" si="14"/>
        <v>0.9230769231</v>
      </c>
    </row>
    <row r="262">
      <c r="A262" s="45">
        <v>39.0</v>
      </c>
      <c r="B262" s="52">
        <v>2402121.0</v>
      </c>
      <c r="C262" s="53" t="s">
        <v>105</v>
      </c>
      <c r="D262" s="19">
        <v>2.0</v>
      </c>
      <c r="E262" s="41">
        <f t="shared" si="12"/>
        <v>0.6666666667</v>
      </c>
      <c r="F262" s="40">
        <v>6.0</v>
      </c>
      <c r="G262" s="41">
        <f t="shared" si="13"/>
        <v>0.6</v>
      </c>
      <c r="H262" s="40"/>
      <c r="I262" s="41"/>
      <c r="J262" s="40"/>
      <c r="K262" s="41"/>
      <c r="L262" s="40"/>
      <c r="M262" s="41"/>
      <c r="N262" s="41">
        <f t="shared" si="14"/>
        <v>0.6153846154</v>
      </c>
    </row>
    <row r="263">
      <c r="A263" s="45">
        <v>40.0</v>
      </c>
      <c r="B263" s="52">
        <v>2402125.0</v>
      </c>
      <c r="C263" s="53" t="s">
        <v>63</v>
      </c>
      <c r="D263" s="19">
        <v>3.0</v>
      </c>
      <c r="E263" s="41">
        <f t="shared" si="12"/>
        <v>1</v>
      </c>
      <c r="F263" s="40">
        <v>10.0</v>
      </c>
      <c r="G263" s="41">
        <f t="shared" si="13"/>
        <v>1</v>
      </c>
      <c r="H263" s="40"/>
      <c r="I263" s="41"/>
      <c r="J263" s="40"/>
      <c r="K263" s="41"/>
      <c r="L263" s="40"/>
      <c r="M263" s="41"/>
      <c r="N263" s="41">
        <f t="shared" si="14"/>
        <v>1</v>
      </c>
    </row>
    <row r="264">
      <c r="A264" s="45">
        <v>41.0</v>
      </c>
      <c r="B264" s="52">
        <v>2402127.0</v>
      </c>
      <c r="C264" s="53" t="s">
        <v>64</v>
      </c>
      <c r="D264" s="19">
        <v>3.0</v>
      </c>
      <c r="E264" s="41">
        <f t="shared" si="12"/>
        <v>1</v>
      </c>
      <c r="F264" s="40">
        <v>10.0</v>
      </c>
      <c r="G264" s="41">
        <f t="shared" si="13"/>
        <v>1</v>
      </c>
      <c r="H264" s="40"/>
      <c r="I264" s="41"/>
      <c r="J264" s="40"/>
      <c r="K264" s="41"/>
      <c r="L264" s="40"/>
      <c r="M264" s="41"/>
      <c r="N264" s="41">
        <f t="shared" si="14"/>
        <v>1</v>
      </c>
    </row>
    <row r="265">
      <c r="A265" s="45">
        <v>42.0</v>
      </c>
      <c r="B265" s="52">
        <v>2402128.0</v>
      </c>
      <c r="C265" s="53" t="s">
        <v>65</v>
      </c>
      <c r="D265" s="19">
        <v>3.0</v>
      </c>
      <c r="E265" s="41">
        <f t="shared" si="12"/>
        <v>1</v>
      </c>
      <c r="F265" s="40">
        <v>10.0</v>
      </c>
      <c r="G265" s="41">
        <f t="shared" si="13"/>
        <v>1</v>
      </c>
      <c r="H265" s="40"/>
      <c r="I265" s="41"/>
      <c r="J265" s="40"/>
      <c r="K265" s="41"/>
      <c r="L265" s="40"/>
      <c r="M265" s="41"/>
      <c r="N265" s="41">
        <f t="shared" si="14"/>
        <v>1</v>
      </c>
    </row>
    <row r="266">
      <c r="A266" s="45">
        <v>43.0</v>
      </c>
      <c r="B266" s="58">
        <v>2502508.0</v>
      </c>
      <c r="C266" s="28" t="s">
        <v>80</v>
      </c>
      <c r="D266" s="19">
        <v>3.0</v>
      </c>
      <c r="E266" s="41">
        <f t="shared" si="12"/>
        <v>1</v>
      </c>
      <c r="F266" s="40">
        <v>10.0</v>
      </c>
      <c r="G266" s="41">
        <f t="shared" si="13"/>
        <v>1</v>
      </c>
      <c r="H266" s="40"/>
      <c r="I266" s="41"/>
      <c r="J266" s="40"/>
      <c r="K266" s="41"/>
      <c r="L266" s="40"/>
      <c r="M266" s="41"/>
      <c r="N266" s="41">
        <f t="shared" si="14"/>
        <v>1</v>
      </c>
    </row>
    <row r="267">
      <c r="B267" s="34"/>
    </row>
    <row r="268">
      <c r="B268" s="34"/>
    </row>
    <row r="269">
      <c r="B269" s="34"/>
    </row>
    <row r="270">
      <c r="B270" s="34"/>
    </row>
    <row r="271">
      <c r="B271" s="34"/>
    </row>
    <row r="272">
      <c r="B272" s="34"/>
    </row>
    <row r="273">
      <c r="B273" s="34"/>
    </row>
    <row r="274">
      <c r="B274" s="34"/>
    </row>
    <row r="275">
      <c r="B275" s="34"/>
    </row>
    <row r="276">
      <c r="B276" s="34"/>
    </row>
    <row r="277">
      <c r="B277" s="34"/>
    </row>
    <row r="278">
      <c r="B278" s="34"/>
    </row>
    <row r="279">
      <c r="B279" s="34"/>
    </row>
    <row r="280">
      <c r="B280" s="34"/>
    </row>
    <row r="281">
      <c r="B281" s="34"/>
    </row>
    <row r="282">
      <c r="B282" s="34"/>
    </row>
    <row r="283">
      <c r="B283" s="34"/>
    </row>
    <row r="284">
      <c r="B284" s="34"/>
    </row>
    <row r="285">
      <c r="B285" s="34"/>
    </row>
    <row r="286">
      <c r="B286" s="34"/>
    </row>
    <row r="287">
      <c r="B287" s="34"/>
    </row>
    <row r="288">
      <c r="B288" s="34"/>
    </row>
    <row r="289">
      <c r="B289" s="34"/>
    </row>
    <row r="290">
      <c r="B290" s="34"/>
    </row>
    <row r="291">
      <c r="B291" s="34"/>
    </row>
    <row r="292">
      <c r="B292" s="34"/>
    </row>
    <row r="293">
      <c r="B293" s="34"/>
    </row>
    <row r="294">
      <c r="B294" s="34"/>
    </row>
    <row r="295">
      <c r="B295" s="34"/>
    </row>
    <row r="296">
      <c r="B296" s="34"/>
    </row>
    <row r="297">
      <c r="B297" s="34"/>
    </row>
    <row r="298">
      <c r="B298" s="34"/>
    </row>
    <row r="299">
      <c r="B299" s="34"/>
    </row>
    <row r="300">
      <c r="B300" s="34"/>
    </row>
    <row r="301">
      <c r="B301" s="34"/>
    </row>
    <row r="302">
      <c r="B302" s="34"/>
    </row>
    <row r="303">
      <c r="B303" s="34"/>
    </row>
    <row r="304">
      <c r="B304" s="34"/>
    </row>
    <row r="305">
      <c r="B305" s="34"/>
    </row>
    <row r="306">
      <c r="B306" s="34"/>
    </row>
    <row r="307">
      <c r="B307" s="34"/>
    </row>
    <row r="308">
      <c r="B308" s="34"/>
    </row>
    <row r="309">
      <c r="B309" s="34"/>
    </row>
    <row r="310">
      <c r="B310" s="34"/>
    </row>
    <row r="311">
      <c r="B311" s="34"/>
    </row>
    <row r="312">
      <c r="B312" s="34"/>
    </row>
    <row r="313">
      <c r="B313" s="34"/>
    </row>
    <row r="314">
      <c r="B314" s="34"/>
    </row>
    <row r="315">
      <c r="B315" s="34"/>
    </row>
    <row r="316">
      <c r="B316" s="34"/>
    </row>
    <row r="317">
      <c r="B317" s="34"/>
    </row>
    <row r="318">
      <c r="B318" s="34"/>
    </row>
    <row r="319">
      <c r="B319" s="34"/>
    </row>
    <row r="320">
      <c r="B320" s="34"/>
    </row>
    <row r="321">
      <c r="B321" s="34"/>
    </row>
    <row r="322">
      <c r="B322" s="34"/>
    </row>
    <row r="323">
      <c r="B323" s="34"/>
    </row>
    <row r="324">
      <c r="B324" s="34"/>
    </row>
    <row r="325">
      <c r="B325" s="34"/>
    </row>
    <row r="326">
      <c r="B326" s="34"/>
    </row>
    <row r="327">
      <c r="B327" s="34"/>
    </row>
    <row r="328">
      <c r="B328" s="34"/>
    </row>
    <row r="329">
      <c r="B329" s="34"/>
    </row>
    <row r="330">
      <c r="B330" s="34"/>
    </row>
    <row r="331">
      <c r="B331" s="34"/>
    </row>
    <row r="332">
      <c r="B332" s="34"/>
    </row>
    <row r="333">
      <c r="B333" s="34"/>
    </row>
    <row r="334">
      <c r="B334" s="34"/>
    </row>
    <row r="335">
      <c r="B335" s="34"/>
    </row>
    <row r="336">
      <c r="B336" s="34"/>
    </row>
    <row r="337">
      <c r="B337" s="34"/>
    </row>
    <row r="338">
      <c r="B338" s="34"/>
    </row>
    <row r="339">
      <c r="B339" s="34"/>
    </row>
    <row r="340">
      <c r="B340" s="34"/>
    </row>
    <row r="341">
      <c r="B341" s="34"/>
    </row>
    <row r="342">
      <c r="B342" s="34"/>
    </row>
    <row r="343">
      <c r="B343" s="34"/>
    </row>
    <row r="344">
      <c r="B344" s="34"/>
    </row>
    <row r="345">
      <c r="B345" s="34"/>
    </row>
    <row r="346">
      <c r="B346" s="34"/>
    </row>
    <row r="347">
      <c r="B347" s="34"/>
    </row>
    <row r="348">
      <c r="B348" s="34"/>
    </row>
    <row r="349">
      <c r="B349" s="34"/>
    </row>
    <row r="350">
      <c r="B350" s="34"/>
    </row>
    <row r="351">
      <c r="B351" s="34"/>
    </row>
    <row r="352">
      <c r="B352" s="34"/>
    </row>
    <row r="353">
      <c r="B353" s="34"/>
    </row>
    <row r="354">
      <c r="B354" s="34"/>
    </row>
    <row r="355">
      <c r="B355" s="34"/>
    </row>
    <row r="356">
      <c r="B356" s="34"/>
    </row>
    <row r="357">
      <c r="B357" s="34"/>
    </row>
    <row r="358">
      <c r="B358" s="34"/>
    </row>
    <row r="359">
      <c r="B359" s="34"/>
    </row>
    <row r="360">
      <c r="B360" s="34"/>
    </row>
    <row r="361">
      <c r="B361" s="34"/>
    </row>
    <row r="362">
      <c r="B362" s="34"/>
    </row>
    <row r="363">
      <c r="B363" s="34"/>
    </row>
    <row r="364">
      <c r="B364" s="34"/>
    </row>
    <row r="365">
      <c r="B365" s="34"/>
    </row>
    <row r="366">
      <c r="B366" s="34"/>
    </row>
    <row r="367">
      <c r="B367" s="34"/>
    </row>
    <row r="368">
      <c r="B368" s="34"/>
    </row>
    <row r="369">
      <c r="B369" s="34"/>
    </row>
    <row r="370">
      <c r="B370" s="34"/>
    </row>
    <row r="371">
      <c r="B371" s="34"/>
    </row>
    <row r="372">
      <c r="B372" s="34"/>
    </row>
    <row r="373">
      <c r="B373" s="34"/>
    </row>
    <row r="374">
      <c r="B374" s="34"/>
    </row>
    <row r="375">
      <c r="B375" s="34"/>
    </row>
    <row r="376">
      <c r="B376" s="34"/>
    </row>
    <row r="377">
      <c r="B377" s="34"/>
    </row>
    <row r="378">
      <c r="B378" s="34"/>
    </row>
    <row r="379">
      <c r="B379" s="34"/>
    </row>
    <row r="380">
      <c r="B380" s="34"/>
    </row>
    <row r="381">
      <c r="B381" s="34"/>
    </row>
    <row r="382">
      <c r="B382" s="34"/>
    </row>
    <row r="383">
      <c r="B383" s="34"/>
    </row>
    <row r="384">
      <c r="B384" s="34"/>
    </row>
    <row r="385">
      <c r="B385" s="34"/>
    </row>
    <row r="386">
      <c r="B386" s="34"/>
    </row>
    <row r="387">
      <c r="B387" s="34"/>
    </row>
    <row r="388">
      <c r="B388" s="34"/>
    </row>
    <row r="389">
      <c r="B389" s="34"/>
    </row>
    <row r="390">
      <c r="B390" s="34"/>
    </row>
    <row r="391">
      <c r="B391" s="34"/>
    </row>
    <row r="392">
      <c r="B392" s="34"/>
    </row>
    <row r="393">
      <c r="B393" s="34"/>
    </row>
    <row r="394">
      <c r="B394" s="34"/>
    </row>
    <row r="395">
      <c r="B395" s="34"/>
    </row>
    <row r="396">
      <c r="B396" s="34"/>
    </row>
    <row r="397">
      <c r="B397" s="34"/>
    </row>
    <row r="398">
      <c r="B398" s="34"/>
    </row>
    <row r="399">
      <c r="B399" s="34"/>
    </row>
    <row r="400">
      <c r="B400" s="34"/>
    </row>
    <row r="401">
      <c r="B401" s="34"/>
    </row>
    <row r="402">
      <c r="B402" s="34"/>
    </row>
    <row r="403">
      <c r="B403" s="34"/>
    </row>
    <row r="404">
      <c r="B404" s="34"/>
    </row>
    <row r="405">
      <c r="B405" s="34"/>
    </row>
    <row r="406">
      <c r="B406" s="34"/>
    </row>
    <row r="407">
      <c r="B407" s="34"/>
    </row>
    <row r="408">
      <c r="B408" s="34"/>
    </row>
    <row r="409">
      <c r="B409" s="34"/>
    </row>
    <row r="410">
      <c r="B410" s="34"/>
    </row>
    <row r="411">
      <c r="B411" s="34"/>
    </row>
    <row r="412">
      <c r="B412" s="34"/>
    </row>
    <row r="413">
      <c r="B413" s="34"/>
    </row>
    <row r="414">
      <c r="B414" s="34"/>
    </row>
    <row r="415">
      <c r="B415" s="34"/>
    </row>
    <row r="416">
      <c r="B416" s="34"/>
    </row>
    <row r="417">
      <c r="B417" s="34"/>
    </row>
    <row r="418">
      <c r="B418" s="34"/>
    </row>
    <row r="419">
      <c r="B419" s="34"/>
    </row>
    <row r="420">
      <c r="B420" s="34"/>
    </row>
    <row r="421">
      <c r="B421" s="34"/>
    </row>
    <row r="422">
      <c r="B422" s="34"/>
    </row>
    <row r="423">
      <c r="B423" s="34"/>
    </row>
    <row r="424">
      <c r="B424" s="34"/>
    </row>
    <row r="425">
      <c r="B425" s="34"/>
    </row>
    <row r="426">
      <c r="B426" s="34"/>
    </row>
    <row r="427">
      <c r="B427" s="34"/>
    </row>
    <row r="428">
      <c r="B428" s="34"/>
    </row>
    <row r="429">
      <c r="B429" s="34"/>
    </row>
    <row r="430">
      <c r="B430" s="34"/>
    </row>
    <row r="431">
      <c r="B431" s="34"/>
    </row>
    <row r="432">
      <c r="B432" s="34"/>
    </row>
    <row r="433">
      <c r="B433" s="34"/>
    </row>
    <row r="434">
      <c r="B434" s="34"/>
    </row>
    <row r="435">
      <c r="B435" s="34"/>
    </row>
    <row r="436">
      <c r="B436" s="34"/>
    </row>
    <row r="437">
      <c r="B437" s="34"/>
    </row>
    <row r="438">
      <c r="B438" s="34"/>
    </row>
    <row r="439">
      <c r="B439" s="34"/>
    </row>
    <row r="440">
      <c r="B440" s="34"/>
    </row>
    <row r="441">
      <c r="B441" s="34"/>
    </row>
    <row r="442">
      <c r="B442" s="34"/>
    </row>
    <row r="443">
      <c r="B443" s="34"/>
    </row>
    <row r="444">
      <c r="B444" s="34"/>
    </row>
    <row r="445">
      <c r="B445" s="34"/>
    </row>
    <row r="446">
      <c r="B446" s="34"/>
    </row>
    <row r="447">
      <c r="B447" s="34"/>
    </row>
    <row r="448">
      <c r="B448" s="34"/>
    </row>
    <row r="449">
      <c r="B449" s="34"/>
    </row>
    <row r="450">
      <c r="B450" s="34"/>
    </row>
    <row r="451">
      <c r="B451" s="34"/>
    </row>
    <row r="452">
      <c r="B452" s="34"/>
    </row>
    <row r="453">
      <c r="B453" s="34"/>
    </row>
    <row r="454">
      <c r="B454" s="34"/>
    </row>
    <row r="455">
      <c r="B455" s="34"/>
    </row>
    <row r="456">
      <c r="B456" s="34"/>
    </row>
    <row r="457">
      <c r="B457" s="34"/>
    </row>
    <row r="458">
      <c r="B458" s="34"/>
    </row>
    <row r="459">
      <c r="B459" s="34"/>
    </row>
    <row r="460">
      <c r="B460" s="34"/>
    </row>
    <row r="461">
      <c r="B461" s="34"/>
    </row>
    <row r="462">
      <c r="B462" s="34"/>
    </row>
    <row r="463">
      <c r="B463" s="34"/>
    </row>
    <row r="464">
      <c r="B464" s="34"/>
    </row>
    <row r="465">
      <c r="B465" s="34"/>
    </row>
    <row r="466">
      <c r="B466" s="34"/>
    </row>
    <row r="467">
      <c r="B467" s="34"/>
    </row>
    <row r="468">
      <c r="B468" s="34"/>
    </row>
    <row r="469">
      <c r="B469" s="34"/>
    </row>
    <row r="470">
      <c r="B470" s="34"/>
    </row>
    <row r="471">
      <c r="B471" s="34"/>
    </row>
    <row r="472">
      <c r="B472" s="34"/>
    </row>
    <row r="473">
      <c r="B473" s="34"/>
    </row>
    <row r="474">
      <c r="B474" s="34"/>
    </row>
    <row r="475">
      <c r="B475" s="34"/>
    </row>
    <row r="476">
      <c r="B476" s="34"/>
    </row>
    <row r="477">
      <c r="B477" s="34"/>
    </row>
    <row r="478">
      <c r="B478" s="34"/>
    </row>
    <row r="479">
      <c r="B479" s="34"/>
    </row>
    <row r="480">
      <c r="B480" s="34"/>
    </row>
    <row r="481">
      <c r="B481" s="34"/>
    </row>
    <row r="482">
      <c r="B482" s="34"/>
    </row>
    <row r="483">
      <c r="B483" s="34"/>
    </row>
    <row r="484">
      <c r="B484" s="34"/>
    </row>
    <row r="485">
      <c r="B485" s="34"/>
    </row>
    <row r="486">
      <c r="B486" s="34"/>
    </row>
    <row r="487">
      <c r="B487" s="34"/>
    </row>
    <row r="488">
      <c r="B488" s="34"/>
    </row>
    <row r="489">
      <c r="B489" s="34"/>
    </row>
    <row r="490">
      <c r="B490" s="34"/>
    </row>
    <row r="491">
      <c r="B491" s="34"/>
    </row>
    <row r="492">
      <c r="B492" s="34"/>
    </row>
    <row r="493">
      <c r="B493" s="34"/>
    </row>
    <row r="494">
      <c r="B494" s="34"/>
    </row>
    <row r="495">
      <c r="B495" s="34"/>
    </row>
    <row r="496">
      <c r="B496" s="34"/>
    </row>
    <row r="497">
      <c r="B497" s="34"/>
    </row>
    <row r="498">
      <c r="B498" s="34"/>
    </row>
    <row r="499">
      <c r="B499" s="34"/>
    </row>
    <row r="500">
      <c r="B500" s="34"/>
    </row>
    <row r="501">
      <c r="B501" s="34"/>
    </row>
    <row r="502">
      <c r="B502" s="34"/>
    </row>
    <row r="503">
      <c r="B503" s="34"/>
    </row>
    <row r="504">
      <c r="B504" s="34"/>
    </row>
    <row r="505">
      <c r="B505" s="34"/>
    </row>
    <row r="506">
      <c r="B506" s="34"/>
    </row>
    <row r="507">
      <c r="B507" s="34"/>
    </row>
    <row r="508">
      <c r="B508" s="34"/>
    </row>
    <row r="509">
      <c r="B509" s="34"/>
    </row>
    <row r="510">
      <c r="B510" s="34"/>
    </row>
    <row r="511">
      <c r="B511" s="34"/>
    </row>
    <row r="512">
      <c r="B512" s="34"/>
    </row>
    <row r="513">
      <c r="B513" s="34"/>
    </row>
    <row r="514">
      <c r="B514" s="34"/>
    </row>
    <row r="515">
      <c r="B515" s="34"/>
    </row>
    <row r="516">
      <c r="B516" s="34"/>
    </row>
    <row r="517">
      <c r="B517" s="34"/>
    </row>
    <row r="518">
      <c r="B518" s="34"/>
    </row>
    <row r="519">
      <c r="B519" s="34"/>
    </row>
    <row r="520">
      <c r="B520" s="34"/>
    </row>
    <row r="521">
      <c r="B521" s="34"/>
    </row>
    <row r="522">
      <c r="B522" s="34"/>
    </row>
    <row r="523">
      <c r="B523" s="34"/>
    </row>
    <row r="524">
      <c r="B524" s="34"/>
    </row>
    <row r="525">
      <c r="B525" s="34"/>
    </row>
    <row r="526">
      <c r="B526" s="34"/>
    </row>
    <row r="527">
      <c r="B527" s="34"/>
    </row>
    <row r="528">
      <c r="B528" s="34"/>
    </row>
    <row r="529">
      <c r="B529" s="34"/>
    </row>
    <row r="530">
      <c r="B530" s="34"/>
    </row>
    <row r="531">
      <c r="B531" s="34"/>
    </row>
    <row r="532">
      <c r="B532" s="34"/>
    </row>
    <row r="533">
      <c r="B533" s="34"/>
    </row>
    <row r="534">
      <c r="B534" s="34"/>
    </row>
    <row r="535">
      <c r="B535" s="34"/>
    </row>
    <row r="536">
      <c r="B536" s="34"/>
    </row>
    <row r="537">
      <c r="B537" s="34"/>
    </row>
    <row r="538">
      <c r="B538" s="34"/>
    </row>
    <row r="539">
      <c r="B539" s="34"/>
    </row>
    <row r="540">
      <c r="B540" s="34"/>
    </row>
    <row r="541">
      <c r="B541" s="34"/>
    </row>
    <row r="542">
      <c r="B542" s="34"/>
    </row>
    <row r="543">
      <c r="B543" s="34"/>
    </row>
    <row r="544">
      <c r="B544" s="34"/>
    </row>
    <row r="545">
      <c r="B545" s="34"/>
    </row>
    <row r="546">
      <c r="B546" s="34"/>
    </row>
    <row r="547">
      <c r="B547" s="34"/>
    </row>
    <row r="548">
      <c r="B548" s="34"/>
    </row>
    <row r="549">
      <c r="B549" s="34"/>
    </row>
    <row r="550">
      <c r="B550" s="34"/>
    </row>
    <row r="551">
      <c r="B551" s="34"/>
    </row>
    <row r="552">
      <c r="B552" s="34"/>
    </row>
    <row r="553">
      <c r="B553" s="34"/>
    </row>
    <row r="554">
      <c r="B554" s="34"/>
    </row>
    <row r="555">
      <c r="B555" s="34"/>
    </row>
    <row r="556">
      <c r="B556" s="34"/>
    </row>
    <row r="557">
      <c r="B557" s="34"/>
    </row>
    <row r="558">
      <c r="B558" s="34"/>
    </row>
    <row r="559">
      <c r="B559" s="34"/>
    </row>
    <row r="560">
      <c r="B560" s="34"/>
    </row>
    <row r="561">
      <c r="B561" s="34"/>
    </row>
    <row r="562">
      <c r="B562" s="34"/>
    </row>
    <row r="563">
      <c r="B563" s="34"/>
    </row>
    <row r="564">
      <c r="B564" s="34"/>
    </row>
    <row r="565">
      <c r="B565" s="34"/>
    </row>
    <row r="566">
      <c r="B566" s="34"/>
    </row>
    <row r="567">
      <c r="B567" s="34"/>
    </row>
    <row r="568">
      <c r="B568" s="34"/>
    </row>
    <row r="569">
      <c r="B569" s="34"/>
    </row>
    <row r="570">
      <c r="B570" s="34"/>
    </row>
    <row r="571">
      <c r="B571" s="34"/>
    </row>
    <row r="572">
      <c r="B572" s="34"/>
    </row>
    <row r="573">
      <c r="B573" s="34"/>
    </row>
    <row r="574">
      <c r="B574" s="34"/>
    </row>
    <row r="575">
      <c r="B575" s="34"/>
    </row>
    <row r="576">
      <c r="B576" s="34"/>
    </row>
    <row r="577">
      <c r="B577" s="34"/>
    </row>
    <row r="578">
      <c r="B578" s="34"/>
    </row>
    <row r="579">
      <c r="B579" s="34"/>
    </row>
    <row r="580">
      <c r="B580" s="34"/>
    </row>
    <row r="581">
      <c r="B581" s="34"/>
    </row>
    <row r="582">
      <c r="B582" s="34"/>
    </row>
    <row r="583">
      <c r="B583" s="34"/>
    </row>
    <row r="584">
      <c r="B584" s="34"/>
    </row>
    <row r="585">
      <c r="B585" s="34"/>
    </row>
    <row r="586">
      <c r="B586" s="34"/>
    </row>
    <row r="587">
      <c r="B587" s="34"/>
    </row>
    <row r="588">
      <c r="B588" s="34"/>
    </row>
    <row r="589">
      <c r="B589" s="34"/>
    </row>
    <row r="590">
      <c r="B590" s="34"/>
    </row>
    <row r="591">
      <c r="B591" s="34"/>
    </row>
    <row r="592">
      <c r="B592" s="34"/>
    </row>
    <row r="593">
      <c r="B593" s="34"/>
    </row>
    <row r="594">
      <c r="B594" s="34"/>
    </row>
    <row r="595">
      <c r="B595" s="34"/>
    </row>
    <row r="596">
      <c r="B596" s="34"/>
    </row>
    <row r="597">
      <c r="B597" s="34"/>
    </row>
    <row r="598">
      <c r="B598" s="34"/>
    </row>
    <row r="599">
      <c r="B599" s="34"/>
    </row>
    <row r="600">
      <c r="B600" s="34"/>
    </row>
    <row r="601">
      <c r="B601" s="34"/>
    </row>
    <row r="602">
      <c r="B602" s="34"/>
    </row>
    <row r="603">
      <c r="B603" s="34"/>
    </row>
    <row r="604">
      <c r="B604" s="34"/>
    </row>
    <row r="605">
      <c r="B605" s="34"/>
    </row>
    <row r="606">
      <c r="B606" s="34"/>
    </row>
    <row r="607">
      <c r="B607" s="34"/>
    </row>
    <row r="608">
      <c r="B608" s="34"/>
    </row>
    <row r="609">
      <c r="B609" s="34"/>
    </row>
    <row r="610">
      <c r="B610" s="34"/>
    </row>
    <row r="611">
      <c r="B611" s="34"/>
    </row>
    <row r="612">
      <c r="B612" s="34"/>
    </row>
    <row r="613">
      <c r="B613" s="34"/>
    </row>
    <row r="614">
      <c r="B614" s="34"/>
    </row>
    <row r="615">
      <c r="B615" s="34"/>
    </row>
    <row r="616">
      <c r="B616" s="34"/>
    </row>
    <row r="617">
      <c r="B617" s="34"/>
    </row>
    <row r="618">
      <c r="B618" s="34"/>
    </row>
    <row r="619">
      <c r="B619" s="34"/>
    </row>
    <row r="620">
      <c r="B620" s="34"/>
    </row>
    <row r="621">
      <c r="B621" s="34"/>
    </row>
    <row r="622">
      <c r="B622" s="34"/>
    </row>
    <row r="623">
      <c r="B623" s="34"/>
    </row>
    <row r="624">
      <c r="B624" s="34"/>
    </row>
    <row r="625">
      <c r="B625" s="34"/>
    </row>
    <row r="626">
      <c r="B626" s="34"/>
    </row>
    <row r="627">
      <c r="B627" s="34"/>
    </row>
    <row r="628">
      <c r="B628" s="34"/>
    </row>
    <row r="629">
      <c r="B629" s="34"/>
    </row>
    <row r="630">
      <c r="B630" s="34"/>
    </row>
    <row r="631">
      <c r="B631" s="34"/>
    </row>
    <row r="632">
      <c r="B632" s="34"/>
    </row>
    <row r="633">
      <c r="B633" s="34"/>
    </row>
    <row r="634">
      <c r="B634" s="34"/>
    </row>
    <row r="635">
      <c r="B635" s="34"/>
    </row>
    <row r="636">
      <c r="B636" s="34"/>
    </row>
    <row r="637">
      <c r="B637" s="34"/>
    </row>
    <row r="638">
      <c r="B638" s="34"/>
    </row>
    <row r="639">
      <c r="B639" s="34"/>
    </row>
    <row r="640">
      <c r="B640" s="34"/>
    </row>
    <row r="641">
      <c r="B641" s="34"/>
    </row>
    <row r="642">
      <c r="B642" s="34"/>
    </row>
    <row r="643">
      <c r="B643" s="34"/>
    </row>
    <row r="644">
      <c r="B644" s="34"/>
    </row>
    <row r="645">
      <c r="B645" s="34"/>
    </row>
    <row r="646">
      <c r="B646" s="34"/>
    </row>
    <row r="647">
      <c r="B647" s="34"/>
    </row>
    <row r="648">
      <c r="B648" s="34"/>
    </row>
    <row r="649">
      <c r="B649" s="34"/>
    </row>
    <row r="650">
      <c r="B650" s="34"/>
    </row>
    <row r="651">
      <c r="B651" s="34"/>
    </row>
    <row r="652">
      <c r="B652" s="34"/>
    </row>
    <row r="653">
      <c r="B653" s="34"/>
    </row>
    <row r="654">
      <c r="B654" s="34"/>
    </row>
    <row r="655">
      <c r="B655" s="34"/>
    </row>
    <row r="656">
      <c r="B656" s="34"/>
    </row>
    <row r="657">
      <c r="B657" s="34"/>
    </row>
    <row r="658">
      <c r="B658" s="34"/>
    </row>
    <row r="659">
      <c r="B659" s="34"/>
    </row>
    <row r="660">
      <c r="B660" s="34"/>
    </row>
    <row r="661">
      <c r="B661" s="34"/>
    </row>
    <row r="662">
      <c r="B662" s="34"/>
    </row>
    <row r="663">
      <c r="B663" s="34"/>
    </row>
    <row r="664">
      <c r="B664" s="34"/>
    </row>
    <row r="665">
      <c r="B665" s="34"/>
    </row>
    <row r="666">
      <c r="B666" s="34"/>
    </row>
    <row r="667">
      <c r="B667" s="34"/>
    </row>
    <row r="668">
      <c r="B668" s="34"/>
    </row>
    <row r="669">
      <c r="B669" s="34"/>
    </row>
    <row r="670">
      <c r="B670" s="34"/>
    </row>
    <row r="671">
      <c r="B671" s="34"/>
    </row>
    <row r="672">
      <c r="B672" s="34"/>
    </row>
    <row r="673">
      <c r="B673" s="34"/>
    </row>
    <row r="674">
      <c r="B674" s="34"/>
    </row>
    <row r="675">
      <c r="B675" s="34"/>
    </row>
    <row r="676">
      <c r="B676" s="34"/>
    </row>
    <row r="677">
      <c r="B677" s="34"/>
    </row>
    <row r="678">
      <c r="B678" s="34"/>
    </row>
    <row r="679">
      <c r="B679" s="34"/>
    </row>
    <row r="680">
      <c r="B680" s="34"/>
    </row>
    <row r="681">
      <c r="B681" s="34"/>
    </row>
    <row r="682">
      <c r="B682" s="34"/>
    </row>
    <row r="683">
      <c r="B683" s="34"/>
    </row>
    <row r="684">
      <c r="B684" s="34"/>
    </row>
    <row r="685">
      <c r="B685" s="34"/>
    </row>
    <row r="686">
      <c r="B686" s="34"/>
    </row>
    <row r="687">
      <c r="B687" s="34"/>
    </row>
    <row r="688">
      <c r="B688" s="34"/>
    </row>
    <row r="689">
      <c r="B689" s="34"/>
    </row>
    <row r="690">
      <c r="B690" s="34"/>
    </row>
    <row r="691">
      <c r="B691" s="34"/>
    </row>
    <row r="692">
      <c r="B692" s="34"/>
    </row>
    <row r="693">
      <c r="B693" s="34"/>
    </row>
    <row r="694">
      <c r="B694" s="34"/>
    </row>
    <row r="695">
      <c r="B695" s="34"/>
    </row>
    <row r="696">
      <c r="B696" s="34"/>
    </row>
    <row r="697">
      <c r="B697" s="34"/>
    </row>
    <row r="698">
      <c r="B698" s="34"/>
    </row>
    <row r="699">
      <c r="B699" s="34"/>
    </row>
    <row r="700">
      <c r="B700" s="34"/>
    </row>
    <row r="701">
      <c r="B701" s="34"/>
    </row>
    <row r="702">
      <c r="B702" s="34"/>
    </row>
    <row r="703">
      <c r="B703" s="34"/>
    </row>
    <row r="704">
      <c r="B704" s="34"/>
    </row>
    <row r="705">
      <c r="B705" s="34"/>
    </row>
    <row r="706">
      <c r="B706" s="34"/>
    </row>
    <row r="707">
      <c r="B707" s="34"/>
    </row>
    <row r="708">
      <c r="B708" s="34"/>
    </row>
    <row r="709">
      <c r="B709" s="34"/>
    </row>
    <row r="710">
      <c r="B710" s="34"/>
    </row>
    <row r="711">
      <c r="B711" s="34"/>
    </row>
    <row r="712">
      <c r="B712" s="34"/>
    </row>
    <row r="713">
      <c r="B713" s="34"/>
    </row>
    <row r="714">
      <c r="B714" s="34"/>
    </row>
    <row r="715">
      <c r="B715" s="34"/>
    </row>
    <row r="716">
      <c r="B716" s="34"/>
    </row>
    <row r="717">
      <c r="B717" s="34"/>
    </row>
    <row r="718">
      <c r="B718" s="34"/>
    </row>
    <row r="719">
      <c r="B719" s="34"/>
    </row>
    <row r="720">
      <c r="B720" s="34"/>
    </row>
    <row r="721">
      <c r="B721" s="34"/>
    </row>
    <row r="722">
      <c r="B722" s="34"/>
    </row>
    <row r="723">
      <c r="B723" s="34"/>
    </row>
    <row r="724">
      <c r="B724" s="34"/>
    </row>
    <row r="725">
      <c r="B725" s="34"/>
    </row>
    <row r="726">
      <c r="B726" s="34"/>
    </row>
    <row r="727">
      <c r="B727" s="34"/>
    </row>
    <row r="728">
      <c r="B728" s="34"/>
    </row>
    <row r="729">
      <c r="B729" s="34"/>
    </row>
    <row r="730">
      <c r="B730" s="34"/>
    </row>
    <row r="731">
      <c r="B731" s="34"/>
    </row>
    <row r="732">
      <c r="B732" s="34"/>
    </row>
    <row r="733">
      <c r="B733" s="34"/>
    </row>
    <row r="734">
      <c r="B734" s="34"/>
    </row>
    <row r="735">
      <c r="B735" s="34"/>
    </row>
    <row r="736">
      <c r="B736" s="34"/>
    </row>
    <row r="737">
      <c r="B737" s="34"/>
    </row>
    <row r="738">
      <c r="B738" s="34"/>
    </row>
    <row r="739">
      <c r="B739" s="34"/>
    </row>
    <row r="740">
      <c r="B740" s="34"/>
    </row>
    <row r="741">
      <c r="B741" s="34"/>
    </row>
    <row r="742">
      <c r="B742" s="34"/>
    </row>
    <row r="743">
      <c r="B743" s="34"/>
    </row>
    <row r="744">
      <c r="B744" s="34"/>
    </row>
    <row r="745">
      <c r="B745" s="34"/>
    </row>
    <row r="746">
      <c r="B746" s="34"/>
    </row>
    <row r="747">
      <c r="B747" s="34"/>
    </row>
    <row r="748">
      <c r="B748" s="34"/>
    </row>
    <row r="749">
      <c r="B749" s="34"/>
    </row>
    <row r="750">
      <c r="B750" s="34"/>
    </row>
    <row r="751">
      <c r="B751" s="34"/>
    </row>
    <row r="752">
      <c r="B752" s="34"/>
    </row>
    <row r="753">
      <c r="B753" s="34"/>
    </row>
    <row r="754">
      <c r="B754" s="34"/>
    </row>
    <row r="755">
      <c r="B755" s="34"/>
    </row>
    <row r="756">
      <c r="B756" s="34"/>
    </row>
    <row r="757">
      <c r="B757" s="34"/>
    </row>
    <row r="758">
      <c r="B758" s="34"/>
    </row>
    <row r="759">
      <c r="B759" s="34"/>
    </row>
    <row r="760">
      <c r="B760" s="34"/>
    </row>
    <row r="761">
      <c r="B761" s="34"/>
    </row>
    <row r="762">
      <c r="B762" s="34"/>
    </row>
    <row r="763">
      <c r="B763" s="34"/>
    </row>
    <row r="764">
      <c r="B764" s="34"/>
    </row>
    <row r="765">
      <c r="B765" s="34"/>
    </row>
    <row r="766">
      <c r="B766" s="34"/>
    </row>
    <row r="767">
      <c r="B767" s="34"/>
    </row>
    <row r="768">
      <c r="B768" s="34"/>
    </row>
    <row r="769">
      <c r="B769" s="34"/>
    </row>
    <row r="770">
      <c r="B770" s="34"/>
    </row>
    <row r="771">
      <c r="B771" s="34"/>
    </row>
    <row r="772">
      <c r="B772" s="34"/>
    </row>
    <row r="773">
      <c r="B773" s="34"/>
    </row>
    <row r="774">
      <c r="B774" s="34"/>
    </row>
    <row r="775">
      <c r="B775" s="34"/>
    </row>
    <row r="776">
      <c r="B776" s="34"/>
    </row>
    <row r="777">
      <c r="B777" s="34"/>
    </row>
    <row r="778">
      <c r="B778" s="34"/>
    </row>
    <row r="779">
      <c r="B779" s="34"/>
    </row>
    <row r="780">
      <c r="B780" s="34"/>
    </row>
    <row r="781">
      <c r="B781" s="34"/>
    </row>
    <row r="782">
      <c r="B782" s="34"/>
    </row>
    <row r="783">
      <c r="B783" s="34"/>
    </row>
    <row r="784">
      <c r="B784" s="34"/>
    </row>
    <row r="785">
      <c r="B785" s="34"/>
    </row>
    <row r="786">
      <c r="B786" s="34"/>
    </row>
    <row r="787">
      <c r="B787" s="34"/>
    </row>
    <row r="788">
      <c r="B788" s="34"/>
    </row>
    <row r="789">
      <c r="B789" s="34"/>
    </row>
    <row r="790">
      <c r="B790" s="34"/>
    </row>
    <row r="791">
      <c r="B791" s="34"/>
    </row>
    <row r="792">
      <c r="B792" s="34"/>
    </row>
    <row r="793">
      <c r="B793" s="34"/>
    </row>
    <row r="794">
      <c r="B794" s="34"/>
    </row>
    <row r="795">
      <c r="B795" s="34"/>
    </row>
    <row r="796">
      <c r="B796" s="34"/>
    </row>
    <row r="797">
      <c r="B797" s="34"/>
    </row>
    <row r="798">
      <c r="B798" s="34"/>
    </row>
    <row r="799">
      <c r="B799" s="34"/>
    </row>
    <row r="800">
      <c r="B800" s="34"/>
    </row>
    <row r="801">
      <c r="B801" s="34"/>
    </row>
    <row r="802">
      <c r="B802" s="34"/>
    </row>
    <row r="803">
      <c r="B803" s="34"/>
    </row>
    <row r="804">
      <c r="B804" s="34"/>
    </row>
    <row r="805">
      <c r="B805" s="34"/>
    </row>
    <row r="806">
      <c r="B806" s="34"/>
    </row>
    <row r="807">
      <c r="B807" s="34"/>
    </row>
    <row r="808">
      <c r="B808" s="34"/>
    </row>
    <row r="809">
      <c r="B809" s="34"/>
    </row>
    <row r="810">
      <c r="B810" s="34"/>
    </row>
    <row r="811">
      <c r="B811" s="34"/>
    </row>
    <row r="812">
      <c r="B812" s="34"/>
    </row>
    <row r="813">
      <c r="B813" s="34"/>
    </row>
    <row r="814">
      <c r="B814" s="34"/>
    </row>
    <row r="815">
      <c r="B815" s="34"/>
    </row>
    <row r="816">
      <c r="B816" s="34"/>
    </row>
    <row r="817">
      <c r="B817" s="34"/>
    </row>
    <row r="818">
      <c r="B818" s="34"/>
    </row>
    <row r="819">
      <c r="B819" s="34"/>
    </row>
    <row r="820">
      <c r="B820" s="34"/>
    </row>
    <row r="821">
      <c r="B821" s="34"/>
    </row>
    <row r="822">
      <c r="B822" s="34"/>
    </row>
    <row r="823">
      <c r="B823" s="34"/>
    </row>
    <row r="824">
      <c r="B824" s="34"/>
    </row>
    <row r="825">
      <c r="B825" s="34"/>
    </row>
    <row r="826">
      <c r="B826" s="34"/>
    </row>
    <row r="827">
      <c r="B827" s="34"/>
    </row>
    <row r="828">
      <c r="B828" s="34"/>
    </row>
    <row r="829">
      <c r="B829" s="34"/>
    </row>
    <row r="830">
      <c r="B830" s="34"/>
    </row>
    <row r="831">
      <c r="B831" s="34"/>
    </row>
    <row r="832">
      <c r="B832" s="34"/>
    </row>
    <row r="833">
      <c r="B833" s="34"/>
    </row>
    <row r="834">
      <c r="B834" s="34"/>
    </row>
    <row r="835">
      <c r="B835" s="34"/>
    </row>
    <row r="836">
      <c r="B836" s="34"/>
    </row>
    <row r="837">
      <c r="B837" s="34"/>
    </row>
    <row r="838">
      <c r="B838" s="34"/>
    </row>
    <row r="839">
      <c r="B839" s="34"/>
    </row>
    <row r="840">
      <c r="B840" s="34"/>
    </row>
    <row r="841">
      <c r="B841" s="34"/>
    </row>
    <row r="842">
      <c r="B842" s="34"/>
    </row>
    <row r="843">
      <c r="B843" s="34"/>
    </row>
    <row r="844">
      <c r="B844" s="34"/>
    </row>
    <row r="845">
      <c r="B845" s="34"/>
    </row>
    <row r="846">
      <c r="B846" s="34"/>
    </row>
    <row r="847">
      <c r="B847" s="34"/>
    </row>
    <row r="848">
      <c r="B848" s="34"/>
    </row>
    <row r="849">
      <c r="B849" s="34"/>
    </row>
    <row r="850">
      <c r="B850" s="34"/>
    </row>
    <row r="851">
      <c r="B851" s="34"/>
    </row>
    <row r="852">
      <c r="B852" s="34"/>
    </row>
    <row r="853">
      <c r="B853" s="34"/>
    </row>
    <row r="854">
      <c r="B854" s="34"/>
    </row>
    <row r="855">
      <c r="B855" s="34"/>
    </row>
    <row r="856">
      <c r="B856" s="34"/>
    </row>
    <row r="857">
      <c r="B857" s="34"/>
    </row>
    <row r="858">
      <c r="B858" s="34"/>
    </row>
    <row r="859">
      <c r="B859" s="34"/>
    </row>
    <row r="860">
      <c r="B860" s="34"/>
    </row>
    <row r="861">
      <c r="B861" s="34"/>
    </row>
    <row r="862">
      <c r="B862" s="34"/>
    </row>
    <row r="863">
      <c r="B863" s="34"/>
    </row>
    <row r="864">
      <c r="B864" s="34"/>
    </row>
    <row r="865">
      <c r="B865" s="34"/>
    </row>
    <row r="866">
      <c r="B866" s="34"/>
    </row>
    <row r="867">
      <c r="B867" s="34"/>
    </row>
    <row r="868">
      <c r="B868" s="34"/>
    </row>
    <row r="869">
      <c r="B869" s="34"/>
    </row>
    <row r="870">
      <c r="B870" s="34"/>
    </row>
    <row r="871">
      <c r="B871" s="34"/>
    </row>
    <row r="872">
      <c r="B872" s="34"/>
    </row>
    <row r="873">
      <c r="B873" s="34"/>
    </row>
    <row r="874">
      <c r="B874" s="34"/>
    </row>
    <row r="875">
      <c r="B875" s="34"/>
    </row>
    <row r="876">
      <c r="B876" s="34"/>
    </row>
    <row r="877">
      <c r="B877" s="34"/>
    </row>
    <row r="878">
      <c r="B878" s="34"/>
    </row>
    <row r="879">
      <c r="B879" s="34"/>
    </row>
    <row r="880">
      <c r="B880" s="34"/>
    </row>
    <row r="881">
      <c r="B881" s="34"/>
    </row>
    <row r="882">
      <c r="B882" s="34"/>
    </row>
    <row r="883">
      <c r="B883" s="34"/>
    </row>
    <row r="884">
      <c r="B884" s="34"/>
    </row>
    <row r="885">
      <c r="B885" s="34"/>
    </row>
    <row r="886">
      <c r="B886" s="34"/>
    </row>
    <row r="887">
      <c r="B887" s="34"/>
    </row>
    <row r="888">
      <c r="B888" s="34"/>
    </row>
    <row r="889">
      <c r="B889" s="34"/>
    </row>
    <row r="890">
      <c r="B890" s="34"/>
    </row>
    <row r="891">
      <c r="B891" s="34"/>
    </row>
    <row r="892">
      <c r="B892" s="34"/>
    </row>
    <row r="893">
      <c r="B893" s="34"/>
    </row>
    <row r="894">
      <c r="B894" s="34"/>
    </row>
    <row r="895">
      <c r="B895" s="34"/>
    </row>
    <row r="896">
      <c r="B896" s="34"/>
    </row>
    <row r="897">
      <c r="B897" s="34"/>
    </row>
    <row r="898">
      <c r="B898" s="34"/>
    </row>
    <row r="899">
      <c r="B899" s="34"/>
    </row>
    <row r="900">
      <c r="B900" s="34"/>
    </row>
    <row r="901">
      <c r="B901" s="34"/>
    </row>
    <row r="902">
      <c r="B902" s="34"/>
    </row>
    <row r="903">
      <c r="B903" s="34"/>
    </row>
    <row r="904">
      <c r="B904" s="34"/>
    </row>
    <row r="905">
      <c r="B905" s="34"/>
    </row>
    <row r="906">
      <c r="B906" s="34"/>
    </row>
    <row r="907">
      <c r="B907" s="34"/>
    </row>
    <row r="908">
      <c r="B908" s="34"/>
    </row>
    <row r="909">
      <c r="B909" s="34"/>
    </row>
    <row r="910">
      <c r="B910" s="34"/>
    </row>
    <row r="911">
      <c r="B911" s="34"/>
    </row>
    <row r="912">
      <c r="B912" s="34"/>
    </row>
    <row r="913">
      <c r="B913" s="34"/>
    </row>
    <row r="914">
      <c r="B914" s="34"/>
    </row>
    <row r="915">
      <c r="B915" s="34"/>
    </row>
    <row r="916">
      <c r="B916" s="34"/>
    </row>
    <row r="917">
      <c r="B917" s="34"/>
    </row>
    <row r="918">
      <c r="B918" s="34"/>
    </row>
    <row r="919">
      <c r="B919" s="34"/>
    </row>
    <row r="920">
      <c r="B920" s="34"/>
    </row>
    <row r="921">
      <c r="B921" s="34"/>
    </row>
    <row r="922">
      <c r="B922" s="34"/>
    </row>
    <row r="923">
      <c r="B923" s="34"/>
    </row>
    <row r="924">
      <c r="B924" s="34"/>
    </row>
    <row r="925">
      <c r="B925" s="34"/>
    </row>
    <row r="926">
      <c r="B926" s="34"/>
    </row>
    <row r="927">
      <c r="B927" s="34"/>
    </row>
    <row r="928">
      <c r="B928" s="34"/>
    </row>
    <row r="929">
      <c r="B929" s="34"/>
    </row>
    <row r="930">
      <c r="B930" s="34"/>
    </row>
    <row r="931">
      <c r="B931" s="34"/>
    </row>
    <row r="932">
      <c r="B932" s="34"/>
    </row>
    <row r="933">
      <c r="B933" s="34"/>
    </row>
    <row r="934">
      <c r="B934" s="34"/>
    </row>
    <row r="935">
      <c r="B935" s="34"/>
    </row>
    <row r="936">
      <c r="B936" s="34"/>
    </row>
    <row r="937">
      <c r="B937" s="34"/>
    </row>
    <row r="938">
      <c r="B938" s="34"/>
    </row>
    <row r="939">
      <c r="B939" s="34"/>
    </row>
    <row r="940">
      <c r="B940" s="34"/>
    </row>
    <row r="941">
      <c r="B941" s="34"/>
    </row>
    <row r="942">
      <c r="B942" s="34"/>
    </row>
    <row r="943">
      <c r="B943" s="34"/>
    </row>
    <row r="944">
      <c r="B944" s="34"/>
    </row>
    <row r="945">
      <c r="B945" s="34"/>
    </row>
    <row r="946">
      <c r="B946" s="34"/>
    </row>
    <row r="947">
      <c r="B947" s="34"/>
    </row>
    <row r="948">
      <c r="B948" s="34"/>
    </row>
    <row r="949">
      <c r="B949" s="34"/>
    </row>
    <row r="950">
      <c r="B950" s="34"/>
    </row>
    <row r="951">
      <c r="B951" s="34"/>
    </row>
    <row r="952">
      <c r="B952" s="34"/>
    </row>
    <row r="953">
      <c r="B953" s="34"/>
    </row>
    <row r="954">
      <c r="B954" s="34"/>
    </row>
    <row r="955">
      <c r="B955" s="34"/>
    </row>
    <row r="956">
      <c r="B956" s="34"/>
    </row>
    <row r="957">
      <c r="B957" s="34"/>
    </row>
    <row r="958">
      <c r="B958" s="34"/>
    </row>
    <row r="959">
      <c r="B959" s="34"/>
    </row>
    <row r="960">
      <c r="B960" s="34"/>
    </row>
    <row r="961">
      <c r="B961" s="34"/>
    </row>
    <row r="962">
      <c r="B962" s="34"/>
    </row>
    <row r="963">
      <c r="B963" s="34"/>
    </row>
    <row r="964">
      <c r="B964" s="34"/>
    </row>
    <row r="965">
      <c r="B965" s="34"/>
    </row>
    <row r="966">
      <c r="B966" s="34"/>
    </row>
    <row r="967">
      <c r="B967" s="34"/>
    </row>
    <row r="968">
      <c r="B968" s="34"/>
    </row>
    <row r="969">
      <c r="B969" s="34"/>
    </row>
    <row r="970">
      <c r="B970" s="34"/>
    </row>
    <row r="971">
      <c r="B971" s="34"/>
    </row>
    <row r="972">
      <c r="B972" s="34"/>
    </row>
    <row r="973">
      <c r="B973" s="34"/>
    </row>
    <row r="974">
      <c r="B974" s="34"/>
    </row>
    <row r="975">
      <c r="B975" s="34"/>
    </row>
    <row r="976">
      <c r="B976" s="34"/>
    </row>
    <row r="977">
      <c r="B977" s="34"/>
    </row>
    <row r="978">
      <c r="B978" s="34"/>
    </row>
    <row r="979">
      <c r="B979" s="34"/>
    </row>
    <row r="980">
      <c r="B980" s="34"/>
    </row>
    <row r="981">
      <c r="B981" s="34"/>
    </row>
    <row r="982">
      <c r="B982" s="34"/>
    </row>
    <row r="983">
      <c r="B983" s="34"/>
    </row>
    <row r="984">
      <c r="B984" s="34"/>
    </row>
    <row r="985">
      <c r="B985" s="34"/>
    </row>
    <row r="986">
      <c r="B986" s="34"/>
    </row>
    <row r="987">
      <c r="B987" s="34"/>
    </row>
    <row r="988">
      <c r="B988" s="34"/>
    </row>
    <row r="989">
      <c r="B989" s="34"/>
    </row>
    <row r="990">
      <c r="B990" s="34"/>
    </row>
    <row r="991">
      <c r="B991" s="34"/>
    </row>
    <row r="992">
      <c r="B992" s="34"/>
    </row>
    <row r="993">
      <c r="B993" s="34"/>
    </row>
    <row r="994">
      <c r="B994" s="34"/>
    </row>
    <row r="995">
      <c r="B995" s="34"/>
    </row>
    <row r="996">
      <c r="B996" s="34"/>
    </row>
    <row r="997">
      <c r="B997" s="34"/>
    </row>
    <row r="998">
      <c r="B998" s="34"/>
    </row>
  </sheetData>
  <mergeCells count="85">
    <mergeCell ref="A1:N1"/>
    <mergeCell ref="A2:N2"/>
    <mergeCell ref="A3:N3"/>
    <mergeCell ref="A4:N4"/>
    <mergeCell ref="E5:F5"/>
    <mergeCell ref="C6:D6"/>
    <mergeCell ref="E6:F6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  <mergeCell ref="F63:G63"/>
    <mergeCell ref="H63:I63"/>
    <mergeCell ref="J63:K63"/>
    <mergeCell ref="L63:M63"/>
    <mergeCell ref="H114:N114"/>
    <mergeCell ref="H115:N115"/>
    <mergeCell ref="A64:C64"/>
    <mergeCell ref="D64:E64"/>
    <mergeCell ref="F64:G64"/>
    <mergeCell ref="H64:I64"/>
    <mergeCell ref="J64:K64"/>
    <mergeCell ref="L64:M64"/>
    <mergeCell ref="D10:E10"/>
    <mergeCell ref="F10:G10"/>
    <mergeCell ref="E59:F59"/>
    <mergeCell ref="C60:D60"/>
    <mergeCell ref="E60:F60"/>
    <mergeCell ref="A63:C63"/>
    <mergeCell ref="D63:E63"/>
    <mergeCell ref="J118:K118"/>
    <mergeCell ref="L118:M118"/>
    <mergeCell ref="H222:I222"/>
    <mergeCell ref="J222:K222"/>
    <mergeCell ref="A221:C221"/>
    <mergeCell ref="D221:E221"/>
    <mergeCell ref="F221:G221"/>
    <mergeCell ref="H221:I221"/>
    <mergeCell ref="J221:K221"/>
    <mergeCell ref="L221:M221"/>
    <mergeCell ref="A222:C222"/>
    <mergeCell ref="L222:M222"/>
    <mergeCell ref="A119:C119"/>
    <mergeCell ref="D119:E119"/>
    <mergeCell ref="F119:G119"/>
    <mergeCell ref="H119:I119"/>
    <mergeCell ref="J119:K119"/>
    <mergeCell ref="L119:M119"/>
    <mergeCell ref="E114:F114"/>
    <mergeCell ref="C115:D115"/>
    <mergeCell ref="E115:F115"/>
    <mergeCell ref="A118:C118"/>
    <mergeCell ref="D118:E118"/>
    <mergeCell ref="F118:G118"/>
    <mergeCell ref="H118:I118"/>
    <mergeCell ref="J167:K167"/>
    <mergeCell ref="L167:M167"/>
    <mergeCell ref="A168:C168"/>
    <mergeCell ref="D168:E168"/>
    <mergeCell ref="F168:G168"/>
    <mergeCell ref="H168:I168"/>
    <mergeCell ref="J168:K168"/>
    <mergeCell ref="L168:M168"/>
    <mergeCell ref="E163:F163"/>
    <mergeCell ref="H163:N163"/>
    <mergeCell ref="C164:D164"/>
    <mergeCell ref="E164:F164"/>
    <mergeCell ref="H164:N164"/>
    <mergeCell ref="A167:C167"/>
    <mergeCell ref="D167:E167"/>
    <mergeCell ref="F167:G167"/>
    <mergeCell ref="H167:I167"/>
    <mergeCell ref="E217:F217"/>
    <mergeCell ref="H217:N217"/>
    <mergeCell ref="C218:D218"/>
    <mergeCell ref="E218:F218"/>
    <mergeCell ref="H218:N218"/>
    <mergeCell ref="D222:E222"/>
    <mergeCell ref="F222:G222"/>
  </mergeCells>
  <conditionalFormatting sqref="N1:N65 N110:N120 N161:N169 N213:N223 N267:N998">
    <cfRule type="cellIs" dxfId="0" priority="1" operator="lessThan">
      <formula>"75%"</formula>
    </cfRule>
  </conditionalFormatting>
  <conditionalFormatting sqref="N121:N160">
    <cfRule type="cellIs" dxfId="0" priority="2" operator="lessThan">
      <formula>"75%"</formula>
    </cfRule>
  </conditionalFormatting>
  <conditionalFormatting sqref="N170:N212">
    <cfRule type="cellIs" dxfId="0" priority="3" operator="lessThan">
      <formula>"75%"</formula>
    </cfRule>
  </conditionalFormatting>
  <conditionalFormatting sqref="N224:N266">
    <cfRule type="cellIs" dxfId="0" priority="4" operator="lessThan">
      <formula>"75%"</formula>
    </cfRule>
  </conditionalFormatting>
  <conditionalFormatting sqref="D66:N109">
    <cfRule type="cellIs" dxfId="0" priority="5" operator="lessThan">
      <formula>"75%"</formula>
    </cfRule>
  </conditionalFormatting>
  <drawing r:id="rId1"/>
</worksheet>
</file>